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365almere.sharepoint.com/sites/SRU-00-24-201-D01/Gedeelde documenten/Bestek aanbesteding/B. Nota/"/>
    </mc:Choice>
  </mc:AlternateContent>
  <xr:revisionPtr revIDLastSave="127" documentId="13_ncr:1_{4EA0142E-1E14-469F-A522-B5421F8E76C4}" xr6:coauthVersionLast="47" xr6:coauthVersionMax="47" xr10:uidLastSave="{B8D6EC51-931E-4B76-B77C-175D03C81FB8}"/>
  <bookViews>
    <workbookView xWindow="-120" yWindow="-120" windowWidth="38640" windowHeight="15840" xr2:uid="{00000000-000D-0000-FFFF-FFFF00000000}"/>
  </bookViews>
  <sheets>
    <sheet name="Inschrijstaat Almere" sheetId="5" r:id="rId1"/>
  </sheets>
  <definedNames>
    <definedName name="_xlnm.Print_Area" localSheetId="0">'Inschrijstaat Almere'!$A$1:$J$285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4" i="5" l="1"/>
  <c r="L223" i="5"/>
  <c r="L222" i="5"/>
  <c r="L221" i="5"/>
  <c r="L220" i="5"/>
  <c r="L219" i="5"/>
  <c r="L197" i="5"/>
  <c r="L198" i="5"/>
  <c r="L199" i="5"/>
  <c r="L202" i="5"/>
  <c r="L203" i="5"/>
  <c r="L204" i="5"/>
  <c r="L205" i="5"/>
  <c r="L206" i="5"/>
  <c r="L207" i="5"/>
  <c r="L211" i="5"/>
  <c r="L212" i="5"/>
  <c r="L213" i="5"/>
  <c r="L214" i="5"/>
  <c r="L215" i="5"/>
  <c r="L216" i="5"/>
  <c r="L227" i="5"/>
  <c r="L228" i="5"/>
  <c r="L229" i="5"/>
  <c r="L230" i="5"/>
  <c r="L231" i="5"/>
  <c r="L232" i="5"/>
  <c r="L233" i="5"/>
  <c r="L234" i="5"/>
  <c r="L237" i="5"/>
  <c r="L238" i="5"/>
  <c r="L239" i="5"/>
  <c r="L240" i="5"/>
  <c r="L241" i="5"/>
  <c r="L242" i="5"/>
  <c r="L243" i="5"/>
  <c r="L244" i="5"/>
  <c r="L247" i="5"/>
  <c r="L248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5" i="5"/>
  <c r="L276" i="5"/>
  <c r="L196" i="5"/>
  <c r="L10" i="5"/>
  <c r="L11" i="5"/>
  <c r="L12" i="5"/>
  <c r="L13" i="5"/>
  <c r="L14" i="5"/>
  <c r="L16" i="5"/>
  <c r="L17" i="5"/>
  <c r="L18" i="5"/>
  <c r="L19" i="5"/>
  <c r="L20" i="5"/>
  <c r="L21" i="5"/>
  <c r="L22" i="5"/>
  <c r="L25" i="5"/>
  <c r="L26" i="5"/>
  <c r="L27" i="5"/>
  <c r="L28" i="5"/>
  <c r="L29" i="5"/>
  <c r="L32" i="5"/>
  <c r="L33" i="5"/>
  <c r="L34" i="5"/>
  <c r="L35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3" i="5"/>
  <c r="L114" i="5"/>
  <c r="L115" i="5"/>
  <c r="L116" i="5"/>
  <c r="L117" i="5"/>
  <c r="L118" i="5"/>
  <c r="L119" i="5"/>
  <c r="L120" i="5"/>
  <c r="L123" i="5"/>
  <c r="L124" i="5"/>
  <c r="L125" i="5"/>
  <c r="L126" i="5"/>
  <c r="L127" i="5"/>
  <c r="L128" i="5"/>
  <c r="L129" i="5"/>
  <c r="L130" i="5"/>
  <c r="L134" i="5"/>
  <c r="L135" i="5"/>
  <c r="L136" i="5"/>
  <c r="L137" i="5"/>
  <c r="L138" i="5"/>
  <c r="L139" i="5"/>
  <c r="L140" i="5"/>
  <c r="L141" i="5"/>
  <c r="L142" i="5"/>
  <c r="L145" i="5"/>
  <c r="L146" i="5"/>
  <c r="L147" i="5"/>
  <c r="L148" i="5"/>
  <c r="L149" i="5"/>
  <c r="L150" i="5"/>
  <c r="L151" i="5"/>
  <c r="L152" i="5"/>
  <c r="L153" i="5"/>
  <c r="L156" i="5"/>
  <c r="L157" i="5"/>
  <c r="L158" i="5"/>
  <c r="L159" i="5"/>
  <c r="L160" i="5"/>
  <c r="L161" i="5"/>
  <c r="L162" i="5"/>
  <c r="L163" i="5"/>
  <c r="L164" i="5"/>
  <c r="L167" i="5"/>
  <c r="L168" i="5"/>
  <c r="L169" i="5"/>
  <c r="L170" i="5"/>
  <c r="L171" i="5"/>
  <c r="L172" i="5"/>
  <c r="L173" i="5"/>
  <c r="L174" i="5"/>
  <c r="L175" i="5"/>
  <c r="L179" i="5"/>
  <c r="L180" i="5"/>
  <c r="L181" i="5"/>
  <c r="L182" i="5"/>
  <c r="L183" i="5"/>
  <c r="L186" i="5"/>
  <c r="L187" i="5"/>
  <c r="L188" i="5"/>
  <c r="L9" i="5"/>
  <c r="G12" i="5"/>
  <c r="I12" i="5" s="1"/>
  <c r="G11" i="5"/>
  <c r="H11" i="5" s="1"/>
  <c r="G10" i="5"/>
  <c r="I10" i="5" s="1"/>
  <c r="G9" i="5"/>
  <c r="H9" i="5" s="1"/>
  <c r="G20" i="5"/>
  <c r="I20" i="5" s="1"/>
  <c r="G19" i="5"/>
  <c r="I19" i="5" s="1"/>
  <c r="G18" i="5"/>
  <c r="H18" i="5" s="1"/>
  <c r="G17" i="5"/>
  <c r="I17" i="5" s="1"/>
  <c r="G39" i="5"/>
  <c r="H39" i="5" s="1"/>
  <c r="G38" i="5"/>
  <c r="H38" i="5" s="1"/>
  <c r="G45" i="5"/>
  <c r="H45" i="5" s="1"/>
  <c r="G48" i="5"/>
  <c r="H48" i="5" s="1"/>
  <c r="G47" i="5"/>
  <c r="H47" i="5" s="1"/>
  <c r="G46" i="5"/>
  <c r="I46" i="5" s="1"/>
  <c r="G44" i="5"/>
  <c r="H44" i="5" s="1"/>
  <c r="E279" i="5" l="1"/>
  <c r="D283" i="5" s="1"/>
  <c r="E190" i="5"/>
  <c r="D282" i="5" s="1"/>
  <c r="H46" i="5"/>
  <c r="I9" i="5"/>
  <c r="H20" i="5"/>
  <c r="I47" i="5"/>
  <c r="I11" i="5"/>
  <c r="I38" i="5"/>
  <c r="H12" i="5"/>
  <c r="H17" i="5"/>
  <c r="I44" i="5"/>
  <c r="H10" i="5"/>
  <c r="I39" i="5"/>
  <c r="I48" i="5"/>
  <c r="I18" i="5"/>
  <c r="H19" i="5"/>
  <c r="I45" i="5"/>
  <c r="D284" i="5" l="1"/>
  <c r="H51" i="5"/>
  <c r="I51" i="5"/>
  <c r="G54" i="5" l="1"/>
</calcChain>
</file>

<file path=xl/sharedStrings.xml><?xml version="1.0" encoding="utf-8"?>
<sst xmlns="http://schemas.openxmlformats.org/spreadsheetml/2006/main" count="483" uniqueCount="235">
  <si>
    <t xml:space="preserve"> Naam Inschrijver: </t>
  </si>
  <si>
    <t xml:space="preserve"> …..</t>
  </si>
  <si>
    <t>Kolom 2</t>
  </si>
  <si>
    <t>Kolom 3</t>
  </si>
  <si>
    <t>Kolom 4</t>
  </si>
  <si>
    <t>hoeveelheden per jaar</t>
  </si>
  <si>
    <t>Invullen</t>
  </si>
  <si>
    <t>EEN HEID</t>
  </si>
  <si>
    <t>Aantallen</t>
  </si>
  <si>
    <t>INSCHRIJF-BEDRAG (contractuele basis)</t>
  </si>
  <si>
    <t>INSCHRIJF-BEDRAG (1e jaar) 
Het duurzame alternatief</t>
  </si>
  <si>
    <t>Wegingsfactor</t>
  </si>
  <si>
    <t>Verkeersborden, type 0, klassse III</t>
  </si>
  <si>
    <t>st</t>
  </si>
  <si>
    <t>Verkeersborden, type 1, klasse III</t>
  </si>
  <si>
    <t>Verkeersborden, type 2, klasse III</t>
  </si>
  <si>
    <t>Verkeersborden, type 3, klasse III</t>
  </si>
  <si>
    <t>Diverse borden</t>
  </si>
  <si>
    <t xml:space="preserve">Leveren verkeersbord Vierkant 400 x 400 mm </t>
  </si>
  <si>
    <t xml:space="preserve">Leveren verkeersbord Vierkant 450 x 450 mm </t>
  </si>
  <si>
    <t>Leveren verkeersbord Vierkant 600 x 600 mm</t>
  </si>
  <si>
    <t>Leveren verkeersbord Vierkant 800 x 800 mm</t>
  </si>
  <si>
    <t>Leveren verkeersbord Vierkant 1000 x 1000 mm</t>
  </si>
  <si>
    <t>Leveren verkeersbord Vierkant 1400 x 1400 mm</t>
  </si>
  <si>
    <t xml:space="preserve">Leveren verkeersbord Rechthoek 300 x 400 mm </t>
  </si>
  <si>
    <t>Leveren verkeersbord Rechthoek 400 x 150 mm</t>
  </si>
  <si>
    <t xml:space="preserve">Leveren verkeersbord Rechthoek 400 x 200 mm </t>
  </si>
  <si>
    <t xml:space="preserve">Leveren verkeersbord Rechthoek 400 x 300 mm </t>
  </si>
  <si>
    <t>Leveren verkeersbord Rechthoek 400 x 600 mm</t>
  </si>
  <si>
    <t>Leveren verkeersbord Rechthoek 450 x 200 mm</t>
  </si>
  <si>
    <t>Leveren verkeersbord Rechthoek 450 x 300 mm</t>
  </si>
  <si>
    <t>Percentage (duurzaam alternatief t.o.v. contracteis) SG-E</t>
  </si>
  <si>
    <t>Leveren verkeersbord Rechthoek 530 x 200 mm</t>
  </si>
  <si>
    <t>Leveren verkeersbord Rechthoek 530 x 670 mm</t>
  </si>
  <si>
    <t>Leveren verkeersbord Rechthoek 530 x 800 mm</t>
  </si>
  <si>
    <t>Leveren verkeersbord Rechthoek 530 x 1000 mm</t>
  </si>
  <si>
    <t>Leveren verkeersbord Rechthoek 530 x 1200 mm</t>
  </si>
  <si>
    <t>Leveren verkeersbord Rechthoek 600x 200 mm</t>
  </si>
  <si>
    <t>Leveren verkeersbord Rechthoek 600 x 270 mm</t>
  </si>
  <si>
    <t>Leveren verkeersbord Rechthoek 600x 300 mm</t>
  </si>
  <si>
    <t>Leveren verkeersbord Rechthoek 600x 400 mm</t>
  </si>
  <si>
    <t>Leveren verkeersbord Rechthoek 600 x 800 mm</t>
  </si>
  <si>
    <t>Leveren verkeersbord Rechthoek 700 x 200 mm</t>
  </si>
  <si>
    <t>Leveren verkeersbord Rechthoek 800 x 200 mm</t>
  </si>
  <si>
    <t>Leveren verkeersbord Rechthoek 800 x 270 mm</t>
  </si>
  <si>
    <t>Leveren verkeersbord Rechthoek 800 x 300 mm</t>
  </si>
  <si>
    <t>Leveren verkeersbord Rechthoek 800 x 400 mm</t>
  </si>
  <si>
    <t>Leveren verkeersbord Rechthoek 800 x 600 mm</t>
  </si>
  <si>
    <t>Leveren verkeersbord Rechthoek 800 x 1000 mm</t>
  </si>
  <si>
    <t>Leveren verkeersbord Rechthoek 800 x 1200 mm</t>
  </si>
  <si>
    <t>Leveren verkeersbord Rechthoek 900 x 150 mm</t>
  </si>
  <si>
    <t>Leveren verkeersbord Rechthoek 900 x 200 mm</t>
  </si>
  <si>
    <t>Leveren verkeersbord Rechthoek 900 x 600 mm</t>
  </si>
  <si>
    <t>Leveren verkeersbord Rechthoek 1000 x 200 mm</t>
  </si>
  <si>
    <t>Leveren verkeersbord Rechthoek 1000 x 300 mm</t>
  </si>
  <si>
    <t>Leveren verkeersbord Rechthoek 1000 x 800 mm</t>
  </si>
  <si>
    <t>Leveren verkeersbord Rechthoek 1000 x 900 mm</t>
  </si>
  <si>
    <t>Leveren verkeersbord Rechthoek 1100 x 150 mm</t>
  </si>
  <si>
    <t>Leveren verkeersbord Rechthoek 1100 x 180 mm</t>
  </si>
  <si>
    <t>Leveren verkeersbord Rechthoek 1100 x 300 mm</t>
  </si>
  <si>
    <t>Leveren verkeersbord Rechthoek 1190 x 200 mm</t>
  </si>
  <si>
    <t>Leveren verkeersbord Rechthoek 1200 x 150 mm</t>
  </si>
  <si>
    <t>Leveren verkeersbord Rechthoek 1200 x 180 mm</t>
  </si>
  <si>
    <t>Leveren verkeersbord Rechthoek 1200 x 200 mm</t>
  </si>
  <si>
    <t>Leveren verkeersbord Rechthoek 1200 x 250 mm</t>
  </si>
  <si>
    <t>Leveren verkeersbord Rechthoek 1200 x 300 mm</t>
  </si>
  <si>
    <t>Leveren verkeersbord Rechthoek 1200 x 500 mm</t>
  </si>
  <si>
    <t>Leveren verkeersbord Rechthoek 1200 x 600 mm</t>
  </si>
  <si>
    <t>Leveren verkeersbord Rechthoek 1200 x 700 mm</t>
  </si>
  <si>
    <t>Leveren verkeersbord Rechthoek 1200 x 800 mm</t>
  </si>
  <si>
    <t>Leveren verkeersbord Rechthoek 1200 x 1000 mm</t>
  </si>
  <si>
    <t>Leveren verkeersbord Rechthoek 1400 x 900 mm</t>
  </si>
  <si>
    <t>Leveren verkeersbord Rechthoek 1500 x 180 mm</t>
  </si>
  <si>
    <t>Leveren verkeersbord Rechthoek 1500 x 200 mm</t>
  </si>
  <si>
    <t>Leveren verkeersbord Rechthoek 1500 x 240 mm</t>
  </si>
  <si>
    <t>Leveren verkeersbord Rechthoek 1500 x 300 mm</t>
  </si>
  <si>
    <t>Leveren verkeersbord Rechthoek 1500 x 360 mm</t>
  </si>
  <si>
    <t>Leveren verkeersbord Rechthoek 1500 x 483 mm</t>
  </si>
  <si>
    <t>Leveren verkeersbord Rechthoek 1500 x 400 mm</t>
  </si>
  <si>
    <t>Leveren verkeersbord Rechthoek 1500 x 500 mm</t>
  </si>
  <si>
    <t>Leveren verkeersbord Rechthoek 1500 x 800 mm</t>
  </si>
  <si>
    <t>Leveren verkeersbord Rechthoek 1500 x 1000 mm</t>
  </si>
  <si>
    <t>Leveren verkeersbord Rechthoek 1500 x 1200 mm</t>
  </si>
  <si>
    <t>Leveren verkeersbord Rechthoek 1540 x 250 mm</t>
  </si>
  <si>
    <t>Leveren verkeersbord Rechthoek 1540 x 340 mm</t>
  </si>
  <si>
    <t>Leveren verkeersbord Rechthoek 1540 x 360 mm</t>
  </si>
  <si>
    <t>Leveren verkeersbord Rechthoek 1540 x 483 mm</t>
  </si>
  <si>
    <t>Leveren verkeersbord Rechthoek 1600 x 300 mm</t>
  </si>
  <si>
    <t>Leveren verkeersbord Rechthoek 1600 x 400 mm</t>
  </si>
  <si>
    <t>Leveren verkeersbord Achthoek 700 mm</t>
  </si>
  <si>
    <t>Leveren verkeersbord Achthoek 900 mm</t>
  </si>
  <si>
    <t>STRAATNAAMBORDEN Type Almere</t>
  </si>
  <si>
    <t>Straatnaamborden, enkelzijdig h150mm, gemoffeld</t>
  </si>
  <si>
    <t>Leveren straatnaambord, enkel, 40/15.</t>
  </si>
  <si>
    <t>Leveren straatnaambord, enkel, 50/15.</t>
  </si>
  <si>
    <t>Leveren straatnaambord, enkel, 60/15.</t>
  </si>
  <si>
    <t>Leveren straatnaambord, enkel, 70/15.</t>
  </si>
  <si>
    <t>Leveren straatnaambord, enkel, 80/15.</t>
  </si>
  <si>
    <t>Leveren straatnaambord, enkel, 90/15.</t>
  </si>
  <si>
    <t>Leveren straatnaambord, enkel, 100/15.</t>
  </si>
  <si>
    <t>Leveren straatnaambord, enkel, 118/15.</t>
  </si>
  <si>
    <t>Straatnaamborden, enkelzijdig h200mm, gemoffeld</t>
  </si>
  <si>
    <t>Leveren straatnaambord, enkel, 40/20</t>
  </si>
  <si>
    <t>Leveren straatnaambord, enkel, 50/20</t>
  </si>
  <si>
    <t>Leveren straatnaambord, enkel, 60/20</t>
  </si>
  <si>
    <t>Leveren straatnaambord, enkel, 70/20</t>
  </si>
  <si>
    <t>Leveren straatnaambord, enkel, 80/20</t>
  </si>
  <si>
    <t>Leveren straatnaambord, enkel, 90/20</t>
  </si>
  <si>
    <t>Leveren straatnaambord, enkel, 100/20</t>
  </si>
  <si>
    <t>Leveren straatnaambord, enkel, 118/20</t>
  </si>
  <si>
    <t>Mogelijke bevestiging: lichtmast, opzetpot 48mm, gevel</t>
  </si>
  <si>
    <t>Straatnaamborden, enkelzijdig h=150mm, koker</t>
  </si>
  <si>
    <t>Leveren straatnaambord, koker, 50/15.</t>
  </si>
  <si>
    <t>Leveren straatnaambord, koker, 60/15.</t>
  </si>
  <si>
    <t>Leveren straatnaambord, koker, 70/15.</t>
  </si>
  <si>
    <t>Leveren straatnaambord, koker, 80/15.</t>
  </si>
  <si>
    <t>Leveren straatnaambord, koker, 90/15.</t>
  </si>
  <si>
    <t>Leveren straatnaambord, koker, 100/15.</t>
  </si>
  <si>
    <t>Leveren straatnaambord, koker, 110/15.</t>
  </si>
  <si>
    <t>Leveren straatnaambord, koker, 120/15.</t>
  </si>
  <si>
    <t>Leveren straatnaambord, koker, 125/15.</t>
  </si>
  <si>
    <t>Straatnaamborden, tweezijdig h=150mm, koker</t>
  </si>
  <si>
    <t>Straatnaamborden, enkelzijdig h=200mm, koker</t>
  </si>
  <si>
    <t>Leveren straatnaambord, koker, 50/20.</t>
  </si>
  <si>
    <t>Leveren straatnaambord, koker, 60/20.</t>
  </si>
  <si>
    <t>Leveren straatnaambord, koker, 70/20.</t>
  </si>
  <si>
    <t>Leveren straatnaambord, koker, 80/20.</t>
  </si>
  <si>
    <t>Leveren straatnaambord, koker, 90/20.</t>
  </si>
  <si>
    <t>Leveren straatnaambord, koker, 100/20.</t>
  </si>
  <si>
    <t>Leveren straatnaambord, koker, 110/20.</t>
  </si>
  <si>
    <t>Leveren straatnaambord, koker, 120/20.</t>
  </si>
  <si>
    <t>Leveren straatnaambord, koker, 125/20.</t>
  </si>
  <si>
    <t>Straatnaamborden, tweezijdig h=200mm, koker</t>
  </si>
  <si>
    <t>Verkeerszuilen, schrikhekken, WIU borden, rotonde borden en overige bebording:</t>
  </si>
  <si>
    <t>Aluminium ondersteuningsbakens voorzien van een boven- en onderkap t.b.v. flespaal 48/76mm.</t>
  </si>
  <si>
    <t>Verkeerszuil geel (BB22) Retroreflecterend klasse III (fluor)</t>
  </si>
  <si>
    <t>Verkeerszuil geel (BB22) Retroreflecterend klasse III (fluor), incl. D02 400mm Lollipop EZ Klasse III, incl. standaard buis</t>
  </si>
  <si>
    <t>Verkeerszuil zwart-wit (BB21) Retroreflecterend klasse III</t>
  </si>
  <si>
    <t>BB22 opstelling compleet met streetlock opstelling 60mm (incl. stalen fundatie), geel klasse III (fluor)</t>
  </si>
  <si>
    <t>Rotonde bord D01_BB12r 1800x600 klasse III HR-M80-80 (og), 1960x2200mm RAL 1023</t>
  </si>
  <si>
    <t xml:space="preserve">Aluminium schrikhekplanken </t>
  </si>
  <si>
    <t>Blokmotief BB16, retroreflecterend klasse III, incl. verkeerbopalen l=2,5m</t>
  </si>
  <si>
    <t>Pijlmotief BB 17 of BB 18, retroreflecterend klasse III, incl. verkeerbopalen l=2,5m</t>
  </si>
  <si>
    <t>Afdekkapjes los</t>
  </si>
  <si>
    <t>Totaal deel 1</t>
  </si>
  <si>
    <t>totaal deel 1</t>
  </si>
  <si>
    <t>WEGBEBAKENING EN -MEUBILAIR</t>
  </si>
  <si>
    <t>Leveren baken.</t>
  </si>
  <si>
    <t>Leveren baakvoet, metaal.</t>
  </si>
  <si>
    <t>Leveren baakvoet, kunststof.</t>
  </si>
  <si>
    <t>Leveren verkeerskegel, 75 cm.</t>
  </si>
  <si>
    <t>Leveren sticker, wit vinyl, tot 0,1 m².</t>
  </si>
  <si>
    <t>Leveren sticker, wit vinyl, 0,1 tot 0,25 m².</t>
  </si>
  <si>
    <t>Leveren sticker, wit vinyl, 0,25 tot 0,5 m².</t>
  </si>
  <si>
    <t>Leveren sticker, folie, tot 0,1 m².</t>
  </si>
  <si>
    <t>Leveren sticker, folie, 0,1 tot 0,25 m².</t>
  </si>
  <si>
    <t>Leveren sticker, folie, 0,25 tot 0,5 m².</t>
  </si>
  <si>
    <t>Flespalen en buispalen, voorzien van aangelaste nokken thermisch verzinkt t.b.v. haakse plaatankers</t>
  </si>
  <si>
    <t>Leveren Flespaal lengte 2000 mm (1.200/800)</t>
  </si>
  <si>
    <t>Leveren Flespaal lengte 3300 mm (1.800/1.500)</t>
  </si>
  <si>
    <t>Leveren Flespaal lengte 3600 mm (1.800/1.800)</t>
  </si>
  <si>
    <t>Leveren Flespaal lengte 3900 mm (2.300/1.600)</t>
  </si>
  <si>
    <t>Leveren Flespaal lengte 4300 mm (2.300/2.000)</t>
  </si>
  <si>
    <t>Leveren Flespaal lengte 4700 mm (2.300/2.400)</t>
  </si>
  <si>
    <t>Standaard stalen thermisch verzinkte buispalen diameter 48mm.</t>
  </si>
  <si>
    <t>Leveren Buispaal lengte 1500 mm</t>
  </si>
  <si>
    <t>Leveren Buispaal lengte 1800 mm</t>
  </si>
  <si>
    <t>Leveren Buispaal lengte 2000 mm</t>
  </si>
  <si>
    <t>Leveren Buispaal lengte 2500 mm</t>
  </si>
  <si>
    <t>Leveren Buispaal lengte 3000 mm</t>
  </si>
  <si>
    <t>Leveren Buispaal lengte 3500 mm</t>
  </si>
  <si>
    <t>Leveren Buispaal lengte 4000 mm</t>
  </si>
  <si>
    <t>Leveren Buispaal lengte 4500 mm</t>
  </si>
  <si>
    <t>Standaard stalen thermisch verzinkte buispalen diameter 76mm.</t>
  </si>
  <si>
    <t>Plaatankers tbv verkeersbordpalen</t>
  </si>
  <si>
    <t>Plaatankers THVZ los t.b.v. rond 48mm</t>
  </si>
  <si>
    <t>Plaatankers THVZ los t.b.v. rond 76mm</t>
  </si>
  <si>
    <t>totaal palen en plaatankers per jaar</t>
  </si>
  <si>
    <t>Bevestigingsmiddelen borden</t>
  </si>
  <si>
    <t>Muurbevestigingsset t.b.v. bevestiging straatnaambord, koker, op gevel.</t>
  </si>
  <si>
    <t>Scharnierbeugel 48mm</t>
  </si>
  <si>
    <t>Scharnierbeugel 51mm</t>
  </si>
  <si>
    <t>Scharnierbeugel 60mm</t>
  </si>
  <si>
    <t>Scharnierbeugel 76mm</t>
  </si>
  <si>
    <t>Scharnierbeugel rug-aan-rug 48mm</t>
  </si>
  <si>
    <t>Scharnierbeugel rug-aan-rug 51mm</t>
  </si>
  <si>
    <t>Scharnierbeugel rug-aan-rug 60mm</t>
  </si>
  <si>
    <t>Scharnierbeugel rug-aan-rug 76mm</t>
  </si>
  <si>
    <t>HR Snelklembeugel (of gelijkwaardig)</t>
  </si>
  <si>
    <t>A-symetrische Band-it beugel alum. Draaibaar</t>
  </si>
  <si>
    <t>A-symetrische scharnierbeugel alum. Tbv r48mm draaib.</t>
  </si>
  <si>
    <t>Lichtmastbeugel (Band it)</t>
  </si>
  <si>
    <t>Muuroren met  rvs-inbusboutjes (set á 4 stuks)</t>
  </si>
  <si>
    <t>Hi Torque klemband HP 2 (32-67 mm) 16 mm</t>
  </si>
  <si>
    <t>Hi Torque klemband HP 3 (42-105 mm) 16 mm</t>
  </si>
  <si>
    <t>Hi Torque klemband HP 3 (54-105 mm) 16 mm</t>
  </si>
  <si>
    <t>Hi Torque klemband HP 4 (93-156 mm) 16 mm</t>
  </si>
  <si>
    <t>Hi Torque klemband HP 4 (102-156 mm) 16 mm</t>
  </si>
  <si>
    <t>Hi Torque klemband HP 5 (156-232 mm) 16 mm</t>
  </si>
  <si>
    <t>Hi Torque klemband HP 6 (229-384 mm) 16 mm</t>
  </si>
  <si>
    <t>Beschermband rubber zwart t.b.v. RVS-band tot 20mm</t>
  </si>
  <si>
    <t>m</t>
  </si>
  <si>
    <t>Diversen straatnaamborden</t>
  </si>
  <si>
    <t>AKO kopschot 150 mm RAL 5017</t>
  </si>
  <si>
    <t>AKO kopschot 200 mm RAL 5017</t>
  </si>
  <si>
    <t>Totaal deel 2</t>
  </si>
  <si>
    <t>totaal deel 2</t>
  </si>
  <si>
    <t>deel 1</t>
  </si>
  <si>
    <t>deel 2</t>
  </si>
  <si>
    <t>uw inschrijfsom</t>
  </si>
  <si>
    <t>Standaard stalen thermisch verzinkte flespalen (getrokken) diameter 48/76 mm.</t>
  </si>
  <si>
    <t>Standaard stalen thermisch verzinkte flespalen (gelast) diameter 48/76 mm.</t>
  </si>
  <si>
    <t>Stickers, reflecterend</t>
  </si>
  <si>
    <r>
      <rPr>
        <b/>
        <u/>
        <sz val="20"/>
        <color theme="1"/>
        <rFont val="Arial"/>
        <family val="2"/>
      </rPr>
      <t>Behorende bij NVI</t>
    </r>
    <r>
      <rPr>
        <b/>
        <sz val="11"/>
        <color theme="1"/>
        <rFont val="Arial"/>
        <family val="2"/>
      </rPr>
      <t xml:space="preserve">
Let op: deze staat heeft deel 1 en deel 2 en gaat t/m regel 276. Het totaalbedrag staat in cel D284</t>
    </r>
  </si>
  <si>
    <t>Leveren verkeersbord, type 0, rond 40cm</t>
  </si>
  <si>
    <t>Leveren verkeersbord, type 1, rond 60cm</t>
  </si>
  <si>
    <t>Leveren verkeersbord, type 2, rond 80cm</t>
  </si>
  <si>
    <t>Leveren verkeersbord, type 3, rond 100cm</t>
  </si>
  <si>
    <t>Leveren verkeersbord, type 0, driehoek 50cm</t>
  </si>
  <si>
    <t>Leveren verkeersbord, type 1, driehoek 70cm</t>
  </si>
  <si>
    <t>Leveren verkeersbord, type 2, driehoek 90cm</t>
  </si>
  <si>
    <t>Leveren verkeersbord, type 3, driehoek 110cm</t>
  </si>
  <si>
    <t>Leveren verkeersbord, type 0, vierkant 40cm</t>
  </si>
  <si>
    <t>Leveren verkeersbord, type 1, vierkant 60cm</t>
  </si>
  <si>
    <t>Leveren verkeersbord, type 2, vierkant 80cm</t>
  </si>
  <si>
    <t>Leveren verkeersbord, type 3, vierkant 100cm</t>
  </si>
  <si>
    <t>Leveren verkeersbord, type 0, rechthoek bxh  30x45cm</t>
  </si>
  <si>
    <t>Leveren verkeersbord, type 1, rechthoek bxh  40x60cm</t>
  </si>
  <si>
    <t>Leveren verkeersbord, type 2, rechthoek bxh  60x90cm</t>
  </si>
  <si>
    <t>Leveren verkeersbord, type 3, rechthoek bxh  80x120cm</t>
  </si>
  <si>
    <t>Leveren verkeersbord, type 0, zone bxh 53x67cm</t>
  </si>
  <si>
    <t>Leveren verkeersbord, type 2, zone bxh 80x100cm</t>
  </si>
  <si>
    <t>Leveren verkeersbord, type 1, zone bxh 53x67cm</t>
  </si>
  <si>
    <t>Leveren verkeersbord, type 1, 2 zones bxh 50x100cm</t>
  </si>
  <si>
    <t>Leveren verkeersbord, type 0, 2 zones bxh 40x80cm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</si>
</sst>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20"/>
      <color theme="1"/>
      <name val="Arial"/>
      <family val="2"/>
    </font>
    <font>
      <u/>
      <sz val="11"/>
      <color theme="10"/>
      <name val="Arial"/>
      <family val="2"/>
    </font>
    <font>
      <u/>
      <sz val="16"/>
      <color theme="10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2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thin">
        <color auto="1"/>
      </bottom>
      <diagonal/>
    </border>
    <border>
      <left style="slantDashDot">
        <color auto="1"/>
      </left>
      <right style="slantDashDot">
        <color auto="1"/>
      </right>
      <top style="thin">
        <color auto="1"/>
      </top>
      <bottom style="thin">
        <color auto="1"/>
      </bottom>
      <diagonal/>
    </border>
    <border>
      <left style="slantDashDot">
        <color auto="1"/>
      </left>
      <right style="slantDashDot">
        <color auto="1"/>
      </right>
      <top style="thin">
        <color auto="1"/>
      </top>
      <bottom style="slantDashDot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97">
    <xf numFmtId="0" fontId="0" fillId="0" borderId="0" xfId="0"/>
    <xf numFmtId="4" fontId="0" fillId="0" borderId="0" xfId="0" applyNumberFormat="1" applyAlignment="1">
      <alignment vertical="top"/>
    </xf>
    <xf numFmtId="4" fontId="0" fillId="0" borderId="0" xfId="0" applyNumberFormat="1"/>
    <xf numFmtId="4" fontId="0" fillId="0" borderId="4" xfId="0" applyNumberFormat="1" applyBorder="1"/>
    <xf numFmtId="4" fontId="0" fillId="0" borderId="6" xfId="0" applyNumberFormat="1" applyBorder="1" applyAlignment="1">
      <alignment vertical="top" wrapText="1"/>
    </xf>
    <xf numFmtId="4" fontId="0" fillId="0" borderId="0" xfId="0" applyNumberFormat="1" applyAlignment="1">
      <alignment wrapText="1"/>
    </xf>
    <xf numFmtId="4" fontId="4" fillId="2" borderId="0" xfId="0" applyNumberFormat="1" applyFont="1" applyFill="1" applyAlignment="1">
      <alignment vertical="top"/>
    </xf>
    <xf numFmtId="4" fontId="0" fillId="2" borderId="0" xfId="0" applyNumberFormat="1" applyFill="1" applyAlignment="1">
      <alignment vertical="top"/>
    </xf>
    <xf numFmtId="4" fontId="0" fillId="4" borderId="3" xfId="1" applyNumberFormat="1" applyFont="1" applyFill="1" applyBorder="1" applyAlignment="1">
      <alignment vertical="top"/>
    </xf>
    <xf numFmtId="4" fontId="0" fillId="2" borderId="2" xfId="0" applyNumberFormat="1" applyFill="1" applyBorder="1" applyAlignment="1">
      <alignment horizontal="right" vertical="top"/>
    </xf>
    <xf numFmtId="4" fontId="0" fillId="3" borderId="2" xfId="1" applyNumberFormat="1" applyFont="1" applyFill="1" applyBorder="1" applyAlignment="1">
      <alignment vertical="top"/>
    </xf>
    <xf numFmtId="4" fontId="0" fillId="0" borderId="2" xfId="0" applyNumberFormat="1" applyBorder="1"/>
    <xf numFmtId="4" fontId="0" fillId="3" borderId="2" xfId="0" applyNumberFormat="1" applyFill="1" applyBorder="1" applyAlignment="1">
      <alignment horizontal="right" vertical="top"/>
    </xf>
    <xf numFmtId="4" fontId="0" fillId="0" borderId="5" xfId="0" applyNumberFormat="1" applyBorder="1"/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4" fontId="4" fillId="2" borderId="0" xfId="0" applyNumberFormat="1" applyFont="1" applyFill="1" applyAlignment="1">
      <alignment vertical="top" wrapText="1"/>
    </xf>
    <xf numFmtId="4" fontId="6" fillId="5" borderId="3" xfId="1" applyNumberFormat="1" applyFont="1" applyFill="1" applyBorder="1" applyAlignment="1">
      <alignment vertical="top"/>
    </xf>
    <xf numFmtId="4" fontId="0" fillId="0" borderId="11" xfId="0" applyNumberFormat="1" applyBorder="1"/>
    <xf numFmtId="4" fontId="3" fillId="6" borderId="0" xfId="0" applyNumberFormat="1" applyFont="1" applyFill="1"/>
    <xf numFmtId="4" fontId="0" fillId="7" borderId="0" xfId="0" applyNumberFormat="1" applyFill="1"/>
    <xf numFmtId="4" fontId="10" fillId="4" borderId="12" xfId="0" applyNumberFormat="1" applyFont="1" applyFill="1" applyBorder="1"/>
    <xf numFmtId="4" fontId="10" fillId="4" borderId="13" xfId="0" applyNumberFormat="1" applyFont="1" applyFill="1" applyBorder="1"/>
    <xf numFmtId="4" fontId="10" fillId="4" borderId="3" xfId="0" applyNumberFormat="1" applyFont="1" applyFill="1" applyBorder="1"/>
    <xf numFmtId="4" fontId="10" fillId="4" borderId="7" xfId="0" applyNumberFormat="1" applyFont="1" applyFill="1" applyBorder="1"/>
    <xf numFmtId="4" fontId="9" fillId="4" borderId="14" xfId="2" applyNumberFormat="1" applyFont="1" applyFill="1" applyBorder="1"/>
    <xf numFmtId="4" fontId="10" fillId="4" borderId="15" xfId="0" applyNumberFormat="1" applyFont="1" applyFill="1" applyBorder="1"/>
    <xf numFmtId="4" fontId="0" fillId="2" borderId="3" xfId="0" applyNumberFormat="1" applyFill="1" applyBorder="1" applyAlignment="1">
      <alignment horizontal="right" vertical="top"/>
    </xf>
    <xf numFmtId="4" fontId="0" fillId="0" borderId="17" xfId="0" applyNumberFormat="1" applyBorder="1"/>
    <xf numFmtId="4" fontId="0" fillId="9" borderId="3" xfId="0" applyNumberFormat="1" applyFill="1" applyBorder="1" applyAlignment="1">
      <alignment vertical="top" wrapText="1"/>
    </xf>
    <xf numFmtId="4" fontId="0" fillId="0" borderId="0" xfId="1" applyNumberFormat="1" applyFont="1" applyFill="1" applyBorder="1" applyAlignment="1">
      <alignment vertical="top"/>
    </xf>
    <xf numFmtId="4" fontId="0" fillId="3" borderId="18" xfId="0" applyNumberFormat="1" applyFill="1" applyBorder="1" applyAlignment="1">
      <alignment vertical="top" wrapText="1"/>
    </xf>
    <xf numFmtId="4" fontId="0" fillId="3" borderId="20" xfId="1" applyNumberFormat="1" applyFont="1" applyFill="1" applyBorder="1" applyAlignment="1">
      <alignment vertical="top"/>
    </xf>
    <xf numFmtId="4" fontId="0" fillId="3" borderId="3" xfId="0" applyNumberFormat="1" applyFill="1" applyBorder="1" applyAlignment="1">
      <alignment vertical="top" wrapText="1"/>
    </xf>
    <xf numFmtId="4" fontId="0" fillId="8" borderId="3" xfId="0" applyNumberFormat="1" applyFill="1" applyBorder="1" applyAlignment="1">
      <alignment vertical="top" wrapText="1"/>
    </xf>
    <xf numFmtId="4" fontId="0" fillId="3" borderId="1" xfId="1" applyNumberFormat="1" applyFont="1" applyFill="1" applyBorder="1" applyAlignment="1">
      <alignment vertical="top"/>
    </xf>
    <xf numFmtId="4" fontId="0" fillId="3" borderId="19" xfId="1" applyNumberFormat="1" applyFont="1" applyFill="1" applyBorder="1" applyAlignment="1">
      <alignment vertical="top"/>
    </xf>
    <xf numFmtId="4" fontId="0" fillId="3" borderId="18" xfId="1" applyNumberFormat="1" applyFont="1" applyFill="1" applyBorder="1" applyAlignment="1">
      <alignment vertical="top"/>
    </xf>
    <xf numFmtId="4" fontId="0" fillId="3" borderId="1" xfId="0" applyNumberFormat="1" applyFill="1" applyBorder="1" applyAlignment="1">
      <alignment horizontal="right" vertical="top"/>
    </xf>
    <xf numFmtId="4" fontId="0" fillId="0" borderId="18" xfId="0" applyNumberFormat="1" applyBorder="1"/>
    <xf numFmtId="4" fontId="0" fillId="3" borderId="21" xfId="1" applyNumberFormat="1" applyFont="1" applyFill="1" applyBorder="1" applyAlignment="1">
      <alignment vertical="top"/>
    </xf>
    <xf numFmtId="4" fontId="0" fillId="9" borderId="13" xfId="0" applyNumberFormat="1" applyFill="1" applyBorder="1" applyAlignment="1">
      <alignment vertical="top" wrapText="1"/>
    </xf>
    <xf numFmtId="4" fontId="0" fillId="3" borderId="22" xfId="1" applyNumberFormat="1" applyFont="1" applyFill="1" applyBorder="1" applyAlignment="1">
      <alignment vertical="top"/>
    </xf>
    <xf numFmtId="4" fontId="0" fillId="9" borderId="7" xfId="0" applyNumberFormat="1" applyFill="1" applyBorder="1" applyAlignment="1">
      <alignment vertical="top" wrapText="1"/>
    </xf>
    <xf numFmtId="4" fontId="0" fillId="3" borderId="23" xfId="1" applyNumberFormat="1" applyFont="1" applyFill="1" applyBorder="1" applyAlignment="1">
      <alignment vertical="top"/>
    </xf>
    <xf numFmtId="4" fontId="0" fillId="9" borderId="9" xfId="0" applyNumberFormat="1" applyFill="1" applyBorder="1" applyAlignment="1">
      <alignment vertical="top" wrapText="1"/>
    </xf>
    <xf numFmtId="4" fontId="7" fillId="6" borderId="24" xfId="0" applyNumberFormat="1" applyFont="1" applyFill="1" applyBorder="1" applyAlignment="1">
      <alignment horizontal="right"/>
    </xf>
    <xf numFmtId="4" fontId="0" fillId="0" borderId="27" xfId="0" applyNumberFormat="1" applyBorder="1"/>
    <xf numFmtId="4" fontId="0" fillId="0" borderId="28" xfId="0" applyNumberFormat="1" applyBorder="1"/>
    <xf numFmtId="4" fontId="0" fillId="0" borderId="29" xfId="0" applyNumberFormat="1" applyBorder="1"/>
    <xf numFmtId="4" fontId="0" fillId="0" borderId="30" xfId="0" applyNumberFormat="1" applyBorder="1"/>
    <xf numFmtId="4" fontId="0" fillId="0" borderId="31" xfId="0" applyNumberFormat="1" applyBorder="1"/>
    <xf numFmtId="4" fontId="0" fillId="0" borderId="30" xfId="0" applyNumberFormat="1" applyBorder="1" applyAlignment="1">
      <alignment wrapText="1"/>
    </xf>
    <xf numFmtId="4" fontId="3" fillId="4" borderId="0" xfId="0" applyNumberFormat="1" applyFont="1" applyFill="1"/>
    <xf numFmtId="4" fontId="0" fillId="0" borderId="31" xfId="0" applyNumberFormat="1" applyBorder="1" applyAlignment="1">
      <alignment wrapText="1"/>
    </xf>
    <xf numFmtId="4" fontId="2" fillId="0" borderId="0" xfId="0" applyNumberFormat="1" applyFont="1"/>
    <xf numFmtId="4" fontId="0" fillId="0" borderId="32" xfId="0" applyNumberFormat="1" applyBorder="1"/>
    <xf numFmtId="4" fontId="0" fillId="0" borderId="33" xfId="0" applyNumberFormat="1" applyBorder="1"/>
    <xf numFmtId="4" fontId="0" fillId="0" borderId="34" xfId="0" applyNumberFormat="1" applyBorder="1"/>
    <xf numFmtId="4" fontId="12" fillId="10" borderId="0" xfId="0" applyNumberFormat="1" applyFont="1" applyFill="1" applyAlignment="1">
      <alignment horizontal="center" vertical="center"/>
    </xf>
    <xf numFmtId="4" fontId="7" fillId="6" borderId="0" xfId="0" applyNumberFormat="1" applyFont="1" applyFill="1" applyAlignment="1">
      <alignment horizontal="left"/>
    </xf>
    <xf numFmtId="4" fontId="0" fillId="0" borderId="0" xfId="0" applyNumberFormat="1" applyAlignment="1">
      <alignment vertical="top" wrapText="1"/>
    </xf>
    <xf numFmtId="4" fontId="0" fillId="3" borderId="20" xfId="0" applyNumberFormat="1" applyFill="1" applyBorder="1" applyAlignment="1">
      <alignment vertical="center" wrapText="1"/>
    </xf>
    <xf numFmtId="4" fontId="11" fillId="3" borderId="24" xfId="0" applyNumberFormat="1" applyFont="1" applyFill="1" applyBorder="1" applyAlignment="1">
      <alignment horizontal="center" vertical="center" wrapText="1"/>
    </xf>
    <xf numFmtId="4" fontId="11" fillId="3" borderId="35" xfId="0" applyNumberFormat="1" applyFont="1" applyFill="1" applyBorder="1" applyAlignment="1">
      <alignment horizontal="center" vertical="center"/>
    </xf>
    <xf numFmtId="4" fontId="11" fillId="8" borderId="36" xfId="0" applyNumberFormat="1" applyFont="1" applyFill="1" applyBorder="1" applyAlignment="1">
      <alignment horizontal="center" vertical="center"/>
    </xf>
    <xf numFmtId="4" fontId="0" fillId="3" borderId="37" xfId="1" applyNumberFormat="1" applyFont="1" applyFill="1" applyBorder="1" applyAlignment="1">
      <alignment vertical="top"/>
    </xf>
    <xf numFmtId="9" fontId="3" fillId="9" borderId="40" xfId="0" applyNumberFormat="1" applyFont="1" applyFill="1" applyBorder="1" applyAlignment="1">
      <alignment horizontal="center" vertical="center"/>
    </xf>
    <xf numFmtId="4" fontId="0" fillId="0" borderId="41" xfId="1" applyNumberFormat="1" applyFont="1" applyFill="1" applyBorder="1" applyAlignment="1">
      <alignment vertical="top"/>
    </xf>
    <xf numFmtId="4" fontId="0" fillId="0" borderId="1" xfId="1" applyNumberFormat="1" applyFont="1" applyFill="1" applyBorder="1" applyAlignment="1">
      <alignment vertical="top"/>
    </xf>
    <xf numFmtId="4" fontId="0" fillId="0" borderId="42" xfId="1" applyNumberFormat="1" applyFont="1" applyFill="1" applyBorder="1" applyAlignment="1">
      <alignment vertical="top"/>
    </xf>
    <xf numFmtId="4" fontId="0" fillId="0" borderId="4" xfId="0" applyNumberFormat="1" applyBorder="1" applyAlignment="1">
      <alignment vertical="top" wrapText="1"/>
    </xf>
    <xf numFmtId="4" fontId="0" fillId="0" borderId="41" xfId="0" applyNumberFormat="1" applyBorder="1" applyAlignment="1">
      <alignment vertical="top" wrapText="1"/>
    </xf>
    <xf numFmtId="4" fontId="12" fillId="4" borderId="8" xfId="0" applyNumberFormat="1" applyFont="1" applyFill="1" applyBorder="1"/>
    <xf numFmtId="4" fontId="12" fillId="4" borderId="10" xfId="0" applyNumberFormat="1" applyFont="1" applyFill="1" applyBorder="1"/>
    <xf numFmtId="4" fontId="12" fillId="4" borderId="9" xfId="0" applyNumberFormat="1" applyFont="1" applyFill="1" applyBorder="1"/>
    <xf numFmtId="4" fontId="0" fillId="3" borderId="12" xfId="1" applyNumberFormat="1" applyFont="1" applyFill="1" applyBorder="1" applyAlignment="1" applyProtection="1">
      <alignment vertical="top"/>
      <protection locked="0"/>
    </xf>
    <xf numFmtId="4" fontId="0" fillId="3" borderId="3" xfId="1" applyNumberFormat="1" applyFont="1" applyFill="1" applyBorder="1" applyAlignment="1" applyProtection="1">
      <alignment vertical="top"/>
      <protection locked="0"/>
    </xf>
    <xf numFmtId="4" fontId="0" fillId="3" borderId="10" xfId="1" applyNumberFormat="1" applyFont="1" applyFill="1" applyBorder="1" applyAlignment="1" applyProtection="1">
      <alignment vertical="top"/>
      <protection locked="0"/>
    </xf>
    <xf numFmtId="4" fontId="0" fillId="3" borderId="20" xfId="1" applyNumberFormat="1" applyFont="1" applyFill="1" applyBorder="1" applyAlignment="1" applyProtection="1">
      <alignment vertical="top"/>
      <protection locked="0"/>
    </xf>
    <xf numFmtId="4" fontId="0" fillId="4" borderId="18" xfId="1" applyNumberFormat="1" applyFont="1" applyFill="1" applyBorder="1" applyAlignment="1" applyProtection="1">
      <alignment vertical="top"/>
      <protection locked="0"/>
    </xf>
    <xf numFmtId="4" fontId="0" fillId="4" borderId="20" xfId="1" applyNumberFormat="1" applyFont="1" applyFill="1" applyBorder="1" applyAlignment="1" applyProtection="1">
      <alignment vertical="top"/>
      <protection locked="0"/>
    </xf>
    <xf numFmtId="4" fontId="0" fillId="4" borderId="3" xfId="1" applyNumberFormat="1" applyFont="1" applyFill="1" applyBorder="1" applyAlignment="1" applyProtection="1">
      <alignment vertical="top"/>
      <protection locked="0"/>
    </xf>
    <xf numFmtId="4" fontId="0" fillId="3" borderId="19" xfId="1" applyNumberFormat="1" applyFont="1" applyFill="1" applyBorder="1" applyAlignment="1" applyProtection="1">
      <alignment vertical="top"/>
      <protection locked="0"/>
    </xf>
    <xf numFmtId="4" fontId="0" fillId="0" borderId="16" xfId="0" applyNumberFormat="1" applyBorder="1" applyProtection="1">
      <protection locked="0"/>
    </xf>
    <xf numFmtId="4" fontId="0" fillId="8" borderId="12" xfId="1" applyNumberFormat="1" applyFont="1" applyFill="1" applyBorder="1" applyAlignment="1" applyProtection="1">
      <alignment vertical="top"/>
      <protection locked="0"/>
    </xf>
    <xf numFmtId="4" fontId="0" fillId="8" borderId="3" xfId="1" applyNumberFormat="1" applyFont="1" applyFill="1" applyBorder="1" applyAlignment="1" applyProtection="1">
      <alignment vertical="top"/>
      <protection locked="0"/>
    </xf>
    <xf numFmtId="4" fontId="0" fillId="8" borderId="10" xfId="1" applyNumberFormat="1" applyFont="1" applyFill="1" applyBorder="1" applyAlignment="1" applyProtection="1">
      <alignment vertical="top"/>
      <protection locked="0"/>
    </xf>
    <xf numFmtId="4" fontId="3" fillId="6" borderId="0" xfId="0" applyNumberFormat="1" applyFont="1" applyFill="1" applyAlignment="1">
      <alignment wrapText="1"/>
    </xf>
    <xf numFmtId="4" fontId="7" fillId="6" borderId="25" xfId="0" applyNumberFormat="1" applyFont="1" applyFill="1" applyBorder="1" applyAlignment="1" applyProtection="1">
      <alignment horizontal="left"/>
      <protection locked="0"/>
    </xf>
    <xf numFmtId="4" fontId="7" fillId="6" borderId="26" xfId="0" applyNumberFormat="1" applyFont="1" applyFill="1" applyBorder="1" applyAlignment="1" applyProtection="1">
      <alignment horizontal="left"/>
      <protection locked="0"/>
    </xf>
    <xf numFmtId="4" fontId="0" fillId="9" borderId="38" xfId="0" applyNumberFormat="1" applyFill="1" applyBorder="1" applyAlignment="1">
      <alignment horizontal="center" vertical="center" wrapText="1"/>
    </xf>
    <xf numFmtId="4" fontId="0" fillId="9" borderId="39" xfId="0" applyNumberFormat="1" applyFill="1" applyBorder="1" applyAlignment="1">
      <alignment horizontal="center" vertical="center" wrapText="1"/>
    </xf>
    <xf numFmtId="4" fontId="0" fillId="3" borderId="43" xfId="1" applyNumberFormat="1" applyFont="1" applyFill="1" applyBorder="1" applyAlignment="1">
      <alignment vertical="top"/>
    </xf>
    <xf numFmtId="4" fontId="0" fillId="0" borderId="44" xfId="1" applyNumberFormat="1" applyFont="1" applyFill="1" applyBorder="1" applyAlignment="1">
      <alignment vertical="top"/>
    </xf>
    <xf numFmtId="4" fontId="0" fillId="0" borderId="0" xfId="0" applyNumberFormat="1" applyBorder="1" applyAlignment="1">
      <alignment vertical="top" wrapText="1"/>
    </xf>
  </cellXfs>
  <cellStyles count="3">
    <cellStyle name="Hyperlink" xfId="2" builtinId="8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48E71D"/>
      <color rgb="FF3BF7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938894</xdr:colOff>
      <xdr:row>3</xdr:row>
      <xdr:rowOff>27214</xdr:rowOff>
    </xdr:from>
    <xdr:to>
      <xdr:col>5</xdr:col>
      <xdr:colOff>0</xdr:colOff>
      <xdr:row>3</xdr:row>
      <xdr:rowOff>925286</xdr:rowOff>
    </xdr:to>
    <xdr:sp macro="" textlink="">
      <xdr:nvSpPr>
        <xdr:cNvPr id="2" name="Pijl: omlaag 1">
          <a:extLst>
            <a:ext uri="{FF2B5EF4-FFF2-40B4-BE49-F238E27FC236}">
              <a16:creationId xmlns:a16="http://schemas.microsoft.com/office/drawing/2014/main" id="{F7F71084-BB4A-4E09-910A-F5CBEF58B0B2}"/>
            </a:ext>
          </a:extLst>
        </xdr:cNvPr>
        <xdr:cNvSpPr/>
      </xdr:nvSpPr>
      <xdr:spPr>
        <a:xfrm>
          <a:off x="11825969" y="770164"/>
          <a:ext cx="287110" cy="898072"/>
        </a:xfrm>
        <a:prstGeom prst="downArrow">
          <a:avLst/>
        </a:prstGeom>
        <a:solidFill>
          <a:srgbClr val="FF0000"/>
        </a:solidFill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5</xdr:col>
      <xdr:colOff>938893</xdr:colOff>
      <xdr:row>3</xdr:row>
      <xdr:rowOff>13607</xdr:rowOff>
    </xdr:from>
    <xdr:to>
      <xdr:col>6</xdr:col>
      <xdr:colOff>0</xdr:colOff>
      <xdr:row>3</xdr:row>
      <xdr:rowOff>911679</xdr:rowOff>
    </xdr:to>
    <xdr:sp macro="" textlink="">
      <xdr:nvSpPr>
        <xdr:cNvPr id="3" name="Pijl: omlaag 2">
          <a:extLst>
            <a:ext uri="{FF2B5EF4-FFF2-40B4-BE49-F238E27FC236}">
              <a16:creationId xmlns:a16="http://schemas.microsoft.com/office/drawing/2014/main" id="{3221420A-FEE3-4BAE-B911-F4C9211FC716}"/>
            </a:ext>
          </a:extLst>
        </xdr:cNvPr>
        <xdr:cNvSpPr/>
      </xdr:nvSpPr>
      <xdr:spPr>
        <a:xfrm>
          <a:off x="14216743" y="756557"/>
          <a:ext cx="287111" cy="898072"/>
        </a:xfrm>
        <a:prstGeom prst="downArrow">
          <a:avLst/>
        </a:prstGeom>
        <a:solidFill>
          <a:srgbClr val="FF0000"/>
        </a:solidFill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668FC-5C35-43AA-8A57-D5F644C7D2B1}">
  <dimension ref="A1:L286"/>
  <sheetViews>
    <sheetView tabSelected="1" view="pageBreakPreview" zoomScale="60" zoomScaleNormal="70" workbookViewId="0">
      <selection activeCell="D284" sqref="D284"/>
    </sheetView>
  </sheetViews>
  <sheetFormatPr defaultRowHeight="14.25" x14ac:dyDescent="0.2"/>
  <cols>
    <col min="1" max="1" width="9" style="2"/>
    <col min="2" max="2" width="103.125" style="2" customWidth="1"/>
    <col min="3" max="3" width="12.25" style="2" customWidth="1"/>
    <col min="4" max="4" width="18.5" style="2" bestFit="1" customWidth="1"/>
    <col min="5" max="6" width="15.375" style="2" customWidth="1"/>
    <col min="7" max="7" width="18.375" style="2" customWidth="1"/>
    <col min="8" max="9" width="16.5" style="2" hidden="1" customWidth="1"/>
    <col min="10" max="10" width="9.625" style="2" bestFit="1" customWidth="1"/>
    <col min="11" max="11" width="9" style="2"/>
    <col min="12" max="12" width="9" style="2" hidden="1" customWidth="1"/>
    <col min="13" max="16384" width="9" style="2"/>
  </cols>
  <sheetData>
    <row r="1" spans="1:12" ht="15.75" thickTop="1" thickBot="1" x14ac:dyDescent="0.25">
      <c r="A1" s="48"/>
      <c r="B1" s="49"/>
      <c r="C1" s="49"/>
      <c r="D1" s="49"/>
      <c r="E1" s="49"/>
      <c r="F1" s="49"/>
      <c r="G1" s="49"/>
      <c r="H1" s="49"/>
      <c r="I1" s="49"/>
      <c r="J1" s="50"/>
    </row>
    <row r="2" spans="1:12" ht="27.75" thickTop="1" thickBot="1" x14ac:dyDescent="0.45">
      <c r="A2" s="51"/>
      <c r="B2" s="47" t="s">
        <v>0</v>
      </c>
      <c r="C2" s="90" t="s">
        <v>1</v>
      </c>
      <c r="D2" s="90"/>
      <c r="E2" s="90"/>
      <c r="F2" s="90"/>
      <c r="G2" s="91"/>
      <c r="H2" s="61"/>
      <c r="I2" s="61"/>
      <c r="J2" s="52"/>
    </row>
    <row r="3" spans="1:12" ht="15" customHeight="1" thickTop="1" thickBot="1" x14ac:dyDescent="0.3">
      <c r="A3" s="51"/>
      <c r="B3" s="20"/>
      <c r="D3" s="64" t="s">
        <v>2</v>
      </c>
      <c r="E3" s="65" t="s">
        <v>3</v>
      </c>
      <c r="F3" s="66" t="s">
        <v>4</v>
      </c>
      <c r="J3" s="52"/>
    </row>
    <row r="4" spans="1:12" ht="74.25" customHeight="1" thickTop="1" thickBot="1" x14ac:dyDescent="0.3">
      <c r="A4" s="51"/>
      <c r="B4" s="89" t="s">
        <v>213</v>
      </c>
      <c r="D4" s="63" t="s">
        <v>5</v>
      </c>
      <c r="E4" s="60" t="s">
        <v>6</v>
      </c>
      <c r="F4" s="60" t="s">
        <v>6</v>
      </c>
      <c r="J4" s="52"/>
    </row>
    <row r="5" spans="1:12" s="5" customFormat="1" ht="72" thickBot="1" x14ac:dyDescent="0.3">
      <c r="A5" s="53"/>
      <c r="B5" s="54"/>
      <c r="C5" s="4" t="s">
        <v>7</v>
      </c>
      <c r="D5" s="32" t="s">
        <v>8</v>
      </c>
      <c r="E5" s="34" t="s">
        <v>9</v>
      </c>
      <c r="F5" s="35" t="s">
        <v>10</v>
      </c>
      <c r="G5" s="30" t="s">
        <v>11</v>
      </c>
      <c r="H5" s="62"/>
      <c r="I5" s="62"/>
      <c r="J5" s="55"/>
    </row>
    <row r="6" spans="1:12" ht="15" x14ac:dyDescent="0.25">
      <c r="A6" s="51"/>
      <c r="B6" s="20"/>
      <c r="C6" s="7"/>
      <c r="D6" s="12"/>
      <c r="E6" s="33"/>
      <c r="F6" s="70"/>
      <c r="G6" s="72"/>
      <c r="H6" s="62"/>
      <c r="I6" s="62"/>
      <c r="J6" s="52"/>
    </row>
    <row r="7" spans="1:12" ht="15" x14ac:dyDescent="0.25">
      <c r="A7" s="51"/>
      <c r="B7" s="20"/>
      <c r="C7" s="7"/>
      <c r="D7" s="39"/>
      <c r="E7" s="94"/>
      <c r="F7" s="95"/>
      <c r="G7" s="96"/>
      <c r="H7" s="62"/>
      <c r="I7" s="62"/>
      <c r="J7" s="52"/>
    </row>
    <row r="8" spans="1:12" ht="15.75" thickBot="1" x14ac:dyDescent="0.25">
      <c r="A8" s="51"/>
      <c r="B8" s="6" t="s">
        <v>12</v>
      </c>
      <c r="C8" s="7"/>
      <c r="D8" s="39"/>
      <c r="E8" s="37"/>
      <c r="F8" s="71"/>
      <c r="G8" s="73"/>
      <c r="H8" s="62"/>
      <c r="I8" s="62"/>
      <c r="J8" s="52"/>
    </row>
    <row r="9" spans="1:12" x14ac:dyDescent="0.2">
      <c r="A9" s="51"/>
      <c r="B9" s="1" t="s">
        <v>214</v>
      </c>
      <c r="C9" s="1" t="s">
        <v>13</v>
      </c>
      <c r="D9" s="41">
        <v>10</v>
      </c>
      <c r="E9" s="77"/>
      <c r="F9" s="86"/>
      <c r="G9" s="42">
        <f>SUM(($D$9+$D$10+$D$11+$D$12)+($D$17+$D$18+$D$19+$D$20)+($D$38+$D$39)+($D$44+$D$45+$D$46+$D$47+$D$48)*$D9)/1000</f>
        <v>1.1499999999999999</v>
      </c>
      <c r="H9" s="62">
        <f>SUM(G9*E9)</f>
        <v>0</v>
      </c>
      <c r="I9" s="62">
        <f>SUM(G9*F9)</f>
        <v>0</v>
      </c>
      <c r="J9" s="52"/>
      <c r="L9" s="2">
        <f>SUM(D9*E9)</f>
        <v>0</v>
      </c>
    </row>
    <row r="10" spans="1:12" x14ac:dyDescent="0.2">
      <c r="A10" s="51"/>
      <c r="B10" s="1" t="s">
        <v>218</v>
      </c>
      <c r="C10" s="1" t="s">
        <v>13</v>
      </c>
      <c r="D10" s="43">
        <v>10</v>
      </c>
      <c r="E10" s="78"/>
      <c r="F10" s="87"/>
      <c r="G10" s="44">
        <f>SUM(($D$9+$D$10+$D$11+$D$12)+($D$17+$D$18+$D$19+$D$20)+($D$38+$D$39)+($D$44+$D$45+$D$46+$D$47+$D$48)*$D10)/1000</f>
        <v>1.1499999999999999</v>
      </c>
      <c r="H10" s="62">
        <f>SUM(G10*E10)</f>
        <v>0</v>
      </c>
      <c r="I10" s="62">
        <f t="shared" ref="I10:I12" si="0">SUM(G10*F10)</f>
        <v>0</v>
      </c>
      <c r="J10" s="52"/>
      <c r="L10" s="2">
        <f t="shared" ref="L10:L72" si="1">SUM(D10*E10)</f>
        <v>0</v>
      </c>
    </row>
    <row r="11" spans="1:12" x14ac:dyDescent="0.2">
      <c r="A11" s="51"/>
      <c r="B11" s="1" t="s">
        <v>222</v>
      </c>
      <c r="C11" s="1" t="s">
        <v>13</v>
      </c>
      <c r="D11" s="43">
        <v>20</v>
      </c>
      <c r="E11" s="78"/>
      <c r="F11" s="87"/>
      <c r="G11" s="44">
        <f>SUM(($D$9+$D$10+$D$11+$D$12)+($D$17+$D$18+$D$19+$D$20)+($D$38+$D$39)+($D$44+$D$45+$D$46+$D$47+$D$48)*$D11)/1000</f>
        <v>1.65</v>
      </c>
      <c r="H11" s="62">
        <f>SUM(G11*E11)</f>
        <v>0</v>
      </c>
      <c r="I11" s="62">
        <f t="shared" si="0"/>
        <v>0</v>
      </c>
      <c r="J11" s="52"/>
      <c r="L11" s="2">
        <f t="shared" si="1"/>
        <v>0</v>
      </c>
    </row>
    <row r="12" spans="1:12" ht="15" thickBot="1" x14ac:dyDescent="0.25">
      <c r="A12" s="51"/>
      <c r="B12" s="1" t="s">
        <v>226</v>
      </c>
      <c r="C12" s="1" t="s">
        <v>13</v>
      </c>
      <c r="D12" s="45">
        <v>40</v>
      </c>
      <c r="E12" s="79"/>
      <c r="F12" s="88"/>
      <c r="G12" s="46">
        <f>SUM(($D$9+$D$10+$D$11+$D$12)+($D$17+$D$18+$D$19+$D$20)+($D$38+$D$39)+($D$44+$D$45+$D$46+$D$47+$D$48)*$D12)/1000</f>
        <v>2.65</v>
      </c>
      <c r="H12" s="62">
        <f>SUM(G12*E12)</f>
        <v>0</v>
      </c>
      <c r="I12" s="62">
        <f t="shared" si="0"/>
        <v>0</v>
      </c>
      <c r="J12" s="52"/>
      <c r="L12" s="2">
        <f t="shared" si="1"/>
        <v>0</v>
      </c>
    </row>
    <row r="13" spans="1:12" x14ac:dyDescent="0.2">
      <c r="A13" s="51"/>
      <c r="B13" s="1" t="s">
        <v>230</v>
      </c>
      <c r="C13" s="1" t="s">
        <v>13</v>
      </c>
      <c r="D13" s="38">
        <v>20</v>
      </c>
      <c r="E13" s="80"/>
      <c r="H13" s="62"/>
      <c r="I13" s="62"/>
      <c r="J13" s="52"/>
      <c r="L13" s="2">
        <f t="shared" si="1"/>
        <v>0</v>
      </c>
    </row>
    <row r="14" spans="1:12" x14ac:dyDescent="0.2">
      <c r="A14" s="51"/>
      <c r="B14" s="1" t="s">
        <v>234</v>
      </c>
      <c r="C14" s="1" t="s">
        <v>13</v>
      </c>
      <c r="D14" s="10">
        <v>20</v>
      </c>
      <c r="E14" s="78"/>
      <c r="H14" s="62"/>
      <c r="I14" s="62"/>
      <c r="J14" s="52"/>
      <c r="L14" s="2">
        <f t="shared" si="1"/>
        <v>0</v>
      </c>
    </row>
    <row r="15" spans="1:12" x14ac:dyDescent="0.2">
      <c r="A15" s="51"/>
      <c r="D15" s="40"/>
      <c r="E15" s="81"/>
      <c r="F15" s="31"/>
      <c r="J15" s="52"/>
    </row>
    <row r="16" spans="1:12" ht="15.75" thickBot="1" x14ac:dyDescent="0.25">
      <c r="A16" s="51"/>
      <c r="B16" s="6" t="s">
        <v>14</v>
      </c>
      <c r="C16" s="7"/>
      <c r="D16" s="39"/>
      <c r="E16" s="79"/>
      <c r="F16" s="69"/>
      <c r="G16" s="73"/>
      <c r="H16" s="62"/>
      <c r="I16" s="62"/>
      <c r="J16" s="52"/>
      <c r="L16" s="2">
        <f t="shared" si="1"/>
        <v>0</v>
      </c>
    </row>
    <row r="17" spans="1:12" x14ac:dyDescent="0.2">
      <c r="A17" s="51"/>
      <c r="B17" s="1" t="s">
        <v>215</v>
      </c>
      <c r="C17" s="1" t="s">
        <v>13</v>
      </c>
      <c r="D17" s="41">
        <v>200</v>
      </c>
      <c r="E17" s="77"/>
      <c r="F17" s="86"/>
      <c r="G17" s="42">
        <f>SUM(($D$9+$D$10+$D$11+$D$12)+($D$17+$D$18+$D$19+$D$20)+($D$38+$D$39)+($D$44+$D$45+$D$46+$D$47+$D$48)*$D17)/1000</f>
        <v>10.65</v>
      </c>
      <c r="H17" s="62">
        <f>SUM(G17*E17)</f>
        <v>0</v>
      </c>
      <c r="I17" s="62">
        <f t="shared" ref="I17:I20" si="2">SUM(G17*F17)</f>
        <v>0</v>
      </c>
      <c r="J17" s="52"/>
      <c r="L17" s="2">
        <f t="shared" si="1"/>
        <v>0</v>
      </c>
    </row>
    <row r="18" spans="1:12" x14ac:dyDescent="0.2">
      <c r="A18" s="51"/>
      <c r="B18" s="1" t="s">
        <v>219</v>
      </c>
      <c r="C18" s="1" t="s">
        <v>13</v>
      </c>
      <c r="D18" s="43">
        <v>150</v>
      </c>
      <c r="E18" s="78"/>
      <c r="F18" s="87"/>
      <c r="G18" s="44">
        <f>SUM(($D$9+$D$10+$D$11+$D$12)+($D$17+$D$18+$D$19+$D$20)+($D$38+$D$39)+($D$44+$D$45+$D$46+$D$47+$D$48)*$D18)/1000</f>
        <v>8.15</v>
      </c>
      <c r="H18" s="62">
        <f>SUM(G18*E18)</f>
        <v>0</v>
      </c>
      <c r="I18" s="62">
        <f t="shared" si="2"/>
        <v>0</v>
      </c>
      <c r="J18" s="52"/>
      <c r="L18" s="2">
        <f t="shared" si="1"/>
        <v>0</v>
      </c>
    </row>
    <row r="19" spans="1:12" x14ac:dyDescent="0.2">
      <c r="A19" s="51"/>
      <c r="B19" s="1" t="s">
        <v>223</v>
      </c>
      <c r="C19" s="1" t="s">
        <v>13</v>
      </c>
      <c r="D19" s="43">
        <v>150</v>
      </c>
      <c r="E19" s="78"/>
      <c r="F19" s="87"/>
      <c r="G19" s="44">
        <f>SUM(($D$9+$D$10+$D$11+$D$12)+($D$17+$D$18+$D$19+$D$20)+($D$38+$D$39)+($D$44+$D$45+$D$46+$D$47+$D$48)*$D19)/1000</f>
        <v>8.15</v>
      </c>
      <c r="H19" s="62">
        <f>SUM(G19*E19)</f>
        <v>0</v>
      </c>
      <c r="I19" s="62">
        <f t="shared" si="2"/>
        <v>0</v>
      </c>
      <c r="J19" s="52"/>
      <c r="L19" s="2">
        <f t="shared" si="1"/>
        <v>0</v>
      </c>
    </row>
    <row r="20" spans="1:12" ht="15" thickBot="1" x14ac:dyDescent="0.25">
      <c r="A20" s="51"/>
      <c r="B20" s="1" t="s">
        <v>227</v>
      </c>
      <c r="C20" s="1" t="s">
        <v>13</v>
      </c>
      <c r="D20" s="45">
        <v>50</v>
      </c>
      <c r="E20" s="79"/>
      <c r="F20" s="88"/>
      <c r="G20" s="46">
        <f>SUM(($D$9+$D$10+$D$11+$D$12)+($D$17+$D$18+$D$19+$D$20)+($D$38+$D$39)+($D$44+$D$45+$D$46+$D$47+$D$48)*$D20)/1000</f>
        <v>3.15</v>
      </c>
      <c r="H20" s="62">
        <f>SUM(G20*E20)</f>
        <v>0</v>
      </c>
      <c r="I20" s="62">
        <f t="shared" si="2"/>
        <v>0</v>
      </c>
      <c r="J20" s="52"/>
      <c r="L20" s="2">
        <f t="shared" si="1"/>
        <v>0</v>
      </c>
    </row>
    <row r="21" spans="1:12" x14ac:dyDescent="0.2">
      <c r="A21" s="51"/>
      <c r="B21" s="1" t="s">
        <v>232</v>
      </c>
      <c r="C21" s="1" t="s">
        <v>13</v>
      </c>
      <c r="D21" s="67">
        <v>40</v>
      </c>
      <c r="E21" s="77"/>
      <c r="H21" s="62"/>
      <c r="I21" s="62"/>
      <c r="J21" s="52"/>
      <c r="L21" s="2">
        <f t="shared" si="1"/>
        <v>0</v>
      </c>
    </row>
    <row r="22" spans="1:12" x14ac:dyDescent="0.2">
      <c r="A22" s="51"/>
      <c r="B22" s="1" t="s">
        <v>233</v>
      </c>
      <c r="C22" s="1" t="s">
        <v>13</v>
      </c>
      <c r="D22" s="10">
        <v>40</v>
      </c>
      <c r="E22" s="78"/>
      <c r="H22" s="62"/>
      <c r="I22" s="62"/>
      <c r="J22" s="52"/>
      <c r="L22" s="2">
        <f t="shared" si="1"/>
        <v>0</v>
      </c>
    </row>
    <row r="23" spans="1:12" x14ac:dyDescent="0.2">
      <c r="A23" s="51"/>
      <c r="D23" s="40"/>
      <c r="E23" s="82"/>
      <c r="J23" s="52"/>
    </row>
    <row r="24" spans="1:12" ht="15" x14ac:dyDescent="0.2">
      <c r="A24" s="51"/>
      <c r="B24" s="6" t="s">
        <v>15</v>
      </c>
      <c r="C24" s="7"/>
      <c r="D24" s="12"/>
      <c r="E24" s="78"/>
      <c r="J24" s="52"/>
    </row>
    <row r="25" spans="1:12" x14ac:dyDescent="0.2">
      <c r="A25" s="51"/>
      <c r="B25" s="1" t="s">
        <v>216</v>
      </c>
      <c r="C25" s="1" t="s">
        <v>13</v>
      </c>
      <c r="D25" s="10">
        <v>10</v>
      </c>
      <c r="E25" s="78"/>
      <c r="J25" s="52"/>
      <c r="L25" s="2">
        <f t="shared" si="1"/>
        <v>0</v>
      </c>
    </row>
    <row r="26" spans="1:12" x14ac:dyDescent="0.2">
      <c r="A26" s="51"/>
      <c r="B26" s="1" t="s">
        <v>220</v>
      </c>
      <c r="C26" s="1" t="s">
        <v>13</v>
      </c>
      <c r="D26" s="10">
        <v>10</v>
      </c>
      <c r="E26" s="78"/>
      <c r="J26" s="52"/>
      <c r="L26" s="2">
        <f t="shared" si="1"/>
        <v>0</v>
      </c>
    </row>
    <row r="27" spans="1:12" x14ac:dyDescent="0.2">
      <c r="A27" s="51"/>
      <c r="B27" s="1" t="s">
        <v>224</v>
      </c>
      <c r="C27" s="1" t="s">
        <v>13</v>
      </c>
      <c r="D27" s="10">
        <v>10</v>
      </c>
      <c r="E27" s="78"/>
      <c r="J27" s="52"/>
      <c r="L27" s="2">
        <f t="shared" si="1"/>
        <v>0</v>
      </c>
    </row>
    <row r="28" spans="1:12" x14ac:dyDescent="0.2">
      <c r="A28" s="51"/>
      <c r="B28" s="1" t="s">
        <v>228</v>
      </c>
      <c r="C28" s="1" t="s">
        <v>13</v>
      </c>
      <c r="D28" s="10">
        <v>10</v>
      </c>
      <c r="E28" s="78"/>
      <c r="J28" s="52"/>
      <c r="L28" s="2">
        <f t="shared" si="1"/>
        <v>0</v>
      </c>
    </row>
    <row r="29" spans="1:12" x14ac:dyDescent="0.2">
      <c r="A29" s="51"/>
      <c r="B29" s="1" t="s">
        <v>231</v>
      </c>
      <c r="C29" s="1" t="s">
        <v>13</v>
      </c>
      <c r="D29" s="10">
        <v>10</v>
      </c>
      <c r="E29" s="78"/>
      <c r="J29" s="52"/>
      <c r="L29" s="2">
        <f t="shared" si="1"/>
        <v>0</v>
      </c>
    </row>
    <row r="30" spans="1:12" x14ac:dyDescent="0.2">
      <c r="A30" s="51"/>
      <c r="D30" s="11"/>
      <c r="E30" s="83"/>
      <c r="J30" s="52"/>
    </row>
    <row r="31" spans="1:12" ht="15" x14ac:dyDescent="0.2">
      <c r="A31" s="51"/>
      <c r="B31" s="6" t="s">
        <v>16</v>
      </c>
      <c r="C31" s="7"/>
      <c r="D31" s="12"/>
      <c r="E31" s="78"/>
      <c r="J31" s="52"/>
    </row>
    <row r="32" spans="1:12" x14ac:dyDescent="0.2">
      <c r="A32" s="51"/>
      <c r="B32" s="1" t="s">
        <v>217</v>
      </c>
      <c r="C32" s="1" t="s">
        <v>13</v>
      </c>
      <c r="D32" s="10">
        <v>10</v>
      </c>
      <c r="E32" s="78"/>
      <c r="J32" s="52"/>
      <c r="L32" s="2">
        <f t="shared" si="1"/>
        <v>0</v>
      </c>
    </row>
    <row r="33" spans="1:12" x14ac:dyDescent="0.2">
      <c r="A33" s="51"/>
      <c r="B33" s="1" t="s">
        <v>221</v>
      </c>
      <c r="C33" s="1" t="s">
        <v>13</v>
      </c>
      <c r="D33" s="10">
        <v>10</v>
      </c>
      <c r="E33" s="78"/>
      <c r="J33" s="52"/>
      <c r="L33" s="2">
        <f t="shared" si="1"/>
        <v>0</v>
      </c>
    </row>
    <row r="34" spans="1:12" x14ac:dyDescent="0.2">
      <c r="A34" s="51"/>
      <c r="B34" s="1" t="s">
        <v>225</v>
      </c>
      <c r="C34" s="1" t="s">
        <v>13</v>
      </c>
      <c r="D34" s="10">
        <v>10</v>
      </c>
      <c r="E34" s="78"/>
      <c r="J34" s="52"/>
      <c r="L34" s="2">
        <f t="shared" si="1"/>
        <v>0</v>
      </c>
    </row>
    <row r="35" spans="1:12" x14ac:dyDescent="0.2">
      <c r="A35" s="51"/>
      <c r="B35" s="1" t="s">
        <v>229</v>
      </c>
      <c r="C35" s="1" t="s">
        <v>13</v>
      </c>
      <c r="D35" s="10">
        <v>10</v>
      </c>
      <c r="E35" s="78"/>
      <c r="J35" s="52"/>
      <c r="L35" s="2">
        <f t="shared" si="1"/>
        <v>0</v>
      </c>
    </row>
    <row r="36" spans="1:12" x14ac:dyDescent="0.2">
      <c r="A36" s="51"/>
      <c r="D36" s="11"/>
      <c r="E36" s="83"/>
      <c r="J36" s="52"/>
    </row>
    <row r="37" spans="1:12" ht="15.75" thickBot="1" x14ac:dyDescent="0.25">
      <c r="A37" s="51"/>
      <c r="B37" s="6" t="s">
        <v>17</v>
      </c>
      <c r="C37" s="7"/>
      <c r="D37" s="39"/>
      <c r="E37" s="84"/>
      <c r="J37" s="52"/>
    </row>
    <row r="38" spans="1:12" x14ac:dyDescent="0.2">
      <c r="A38" s="51"/>
      <c r="B38" s="16" t="s">
        <v>18</v>
      </c>
      <c r="C38" s="1" t="s">
        <v>13</v>
      </c>
      <c r="D38" s="41">
        <v>10</v>
      </c>
      <c r="E38" s="77"/>
      <c r="F38" s="86"/>
      <c r="G38" s="42">
        <f>SUM(($D$9+$D$10+$D$11+$D$12)+($D$17+$D$18+$D$19+$D$20)+($D$38+$D$39)+($D$44+$D$45+$D$46+$D$47+$D$48)*$D38)/1000</f>
        <v>1.1499999999999999</v>
      </c>
      <c r="H38" s="62">
        <f>SUM(G38*E38)</f>
        <v>0</v>
      </c>
      <c r="I38" s="62">
        <f t="shared" ref="I38:I39" si="3">SUM(G38*F38)</f>
        <v>0</v>
      </c>
      <c r="J38" s="52"/>
      <c r="L38" s="2">
        <f t="shared" si="1"/>
        <v>0</v>
      </c>
    </row>
    <row r="39" spans="1:12" ht="15" thickBot="1" x14ac:dyDescent="0.25">
      <c r="A39" s="51"/>
      <c r="B39" s="16" t="s">
        <v>19</v>
      </c>
      <c r="C39" s="1" t="s">
        <v>13</v>
      </c>
      <c r="D39" s="45">
        <v>10</v>
      </c>
      <c r="E39" s="79"/>
      <c r="F39" s="88"/>
      <c r="G39" s="46">
        <f>SUM(($D$9+$D$10+$D$11+$D$12)+($D$17+$D$18+$D$19+$D$20)+($D$38+$D$39)+($D$44+$D$45+$D$46+$D$47+$D$48)*$D39)/1000</f>
        <v>1.1499999999999999</v>
      </c>
      <c r="H39" s="62">
        <f>SUM(G39*E39)</f>
        <v>0</v>
      </c>
      <c r="I39" s="62">
        <f t="shared" si="3"/>
        <v>0</v>
      </c>
      <c r="J39" s="52"/>
      <c r="L39" s="2">
        <f t="shared" si="1"/>
        <v>0</v>
      </c>
    </row>
    <row r="40" spans="1:12" x14ac:dyDescent="0.2">
      <c r="A40" s="51"/>
      <c r="B40" s="16" t="s">
        <v>20</v>
      </c>
      <c r="C40" s="1" t="s">
        <v>13</v>
      </c>
      <c r="D40" s="38">
        <v>4</v>
      </c>
      <c r="E40" s="80"/>
      <c r="J40" s="52"/>
      <c r="L40" s="2">
        <f t="shared" si="1"/>
        <v>0</v>
      </c>
    </row>
    <row r="41" spans="1:12" x14ac:dyDescent="0.2">
      <c r="A41" s="51"/>
      <c r="B41" s="16" t="s">
        <v>21</v>
      </c>
      <c r="C41" s="1" t="s">
        <v>13</v>
      </c>
      <c r="D41" s="10">
        <v>4</v>
      </c>
      <c r="E41" s="78"/>
      <c r="J41" s="52"/>
      <c r="L41" s="2">
        <f t="shared" si="1"/>
        <v>0</v>
      </c>
    </row>
    <row r="42" spans="1:12" x14ac:dyDescent="0.2">
      <c r="A42" s="51"/>
      <c r="B42" s="16" t="s">
        <v>22</v>
      </c>
      <c r="C42" s="1" t="s">
        <v>13</v>
      </c>
      <c r="D42" s="10">
        <v>4</v>
      </c>
      <c r="E42" s="78"/>
      <c r="J42" s="52"/>
      <c r="L42" s="2">
        <f t="shared" si="1"/>
        <v>0</v>
      </c>
    </row>
    <row r="43" spans="1:12" ht="15" thickBot="1" x14ac:dyDescent="0.25">
      <c r="A43" s="51"/>
      <c r="B43" s="16" t="s">
        <v>23</v>
      </c>
      <c r="C43" s="1" t="s">
        <v>13</v>
      </c>
      <c r="D43" s="36">
        <v>4</v>
      </c>
      <c r="E43" s="84"/>
      <c r="J43" s="52"/>
      <c r="L43" s="2">
        <f t="shared" si="1"/>
        <v>0</v>
      </c>
    </row>
    <row r="44" spans="1:12" x14ac:dyDescent="0.2">
      <c r="A44" s="51"/>
      <c r="B44" s="16" t="s">
        <v>24</v>
      </c>
      <c r="C44" s="1" t="s">
        <v>13</v>
      </c>
      <c r="D44" s="41">
        <v>10</v>
      </c>
      <c r="E44" s="77"/>
      <c r="F44" s="86"/>
      <c r="G44" s="42">
        <f>SUM(($D$9+$D$10+$D$11+$D$12)+($D$17+$D$18+$D$19+$D$20)+($D$38+$D$39)+($D$44+$D$45+$D$46+$D$47+$D$48)*$D44)/1000</f>
        <v>1.1499999999999999</v>
      </c>
      <c r="H44" s="62">
        <f>SUM(G44*E44)</f>
        <v>0</v>
      </c>
      <c r="I44" s="62">
        <f t="shared" ref="I44:I48" si="4">SUM(G44*F44)</f>
        <v>0</v>
      </c>
      <c r="J44" s="52"/>
      <c r="L44" s="2">
        <f t="shared" si="1"/>
        <v>0</v>
      </c>
    </row>
    <row r="45" spans="1:12" x14ac:dyDescent="0.2">
      <c r="A45" s="51"/>
      <c r="B45" s="16" t="s">
        <v>25</v>
      </c>
      <c r="C45" s="1" t="s">
        <v>13</v>
      </c>
      <c r="D45" s="43">
        <v>10</v>
      </c>
      <c r="E45" s="78"/>
      <c r="F45" s="87"/>
      <c r="G45" s="44">
        <f>SUM(($D$9+$D$10+$D$11+$D$12)+($D$17+$D$18+$D$19+$D$20)+($D$38+$D$39)+($D$44+$D$45+$D$46+$D$47+$D$48)*$D45)/1000</f>
        <v>1.1499999999999999</v>
      </c>
      <c r="H45" s="62">
        <f>SUM(G45*E45)</f>
        <v>0</v>
      </c>
      <c r="I45" s="62">
        <f t="shared" si="4"/>
        <v>0</v>
      </c>
      <c r="J45" s="52"/>
      <c r="L45" s="2">
        <f t="shared" si="1"/>
        <v>0</v>
      </c>
    </row>
    <row r="46" spans="1:12" x14ac:dyDescent="0.2">
      <c r="A46" s="51"/>
      <c r="B46" s="16" t="s">
        <v>26</v>
      </c>
      <c r="C46" s="1" t="s">
        <v>13</v>
      </c>
      <c r="D46" s="43">
        <v>10</v>
      </c>
      <c r="E46" s="78"/>
      <c r="F46" s="87"/>
      <c r="G46" s="44">
        <f>SUM(($D$9+$D$10+$D$11+$D$12)+($D$17+$D$18+$D$19+$D$20)+($D$38+$D$39)+($D$44+$D$45+$D$46+$D$47+$D$48)*$D46)/1000</f>
        <v>1.1499999999999999</v>
      </c>
      <c r="H46" s="62">
        <f>SUM(G46*E46)</f>
        <v>0</v>
      </c>
      <c r="I46" s="62">
        <f t="shared" si="4"/>
        <v>0</v>
      </c>
      <c r="J46" s="52"/>
      <c r="L46" s="2">
        <f t="shared" si="1"/>
        <v>0</v>
      </c>
    </row>
    <row r="47" spans="1:12" x14ac:dyDescent="0.2">
      <c r="A47" s="51"/>
      <c r="B47" s="16" t="s">
        <v>27</v>
      </c>
      <c r="C47" s="1" t="s">
        <v>13</v>
      </c>
      <c r="D47" s="43">
        <v>10</v>
      </c>
      <c r="E47" s="78"/>
      <c r="F47" s="87"/>
      <c r="G47" s="44">
        <f>SUM(($D$9+$D$10+$D$11+$D$12)+($D$17+$D$18+$D$19+$D$20)+($D$38+$D$39)+($D$44+$D$45+$D$46+$D$47+$D$48)*$D47)/1000</f>
        <v>1.1499999999999999</v>
      </c>
      <c r="H47" s="62">
        <f>SUM(G47*E47)</f>
        <v>0</v>
      </c>
      <c r="I47" s="62">
        <f t="shared" si="4"/>
        <v>0</v>
      </c>
      <c r="J47" s="52"/>
      <c r="L47" s="2">
        <f t="shared" si="1"/>
        <v>0</v>
      </c>
    </row>
    <row r="48" spans="1:12" ht="15" thickBot="1" x14ac:dyDescent="0.25">
      <c r="A48" s="51"/>
      <c r="B48" s="16" t="s">
        <v>28</v>
      </c>
      <c r="C48" s="1" t="s">
        <v>13</v>
      </c>
      <c r="D48" s="45">
        <v>10</v>
      </c>
      <c r="E48" s="79"/>
      <c r="F48" s="88"/>
      <c r="G48" s="46">
        <f>SUM(($D$9+$D$10+$D$11+$D$12)+($D$17+$D$18+$D$19+$D$20)+($D$38+$D$39)+($D$44+$D$45+$D$46+$D$47+$D$48)*$D48)/1000</f>
        <v>1.1499999999999999</v>
      </c>
      <c r="H48" s="62">
        <f>SUM(G48*E48)</f>
        <v>0</v>
      </c>
      <c r="I48" s="62">
        <f t="shared" si="4"/>
        <v>0</v>
      </c>
      <c r="J48" s="52"/>
      <c r="L48" s="2">
        <f t="shared" si="1"/>
        <v>0</v>
      </c>
    </row>
    <row r="49" spans="1:12" ht="15" thickBot="1" x14ac:dyDescent="0.25">
      <c r="A49" s="51"/>
      <c r="B49" s="16" t="s">
        <v>29</v>
      </c>
      <c r="C49" s="1" t="s">
        <v>13</v>
      </c>
      <c r="D49" s="38">
        <v>4</v>
      </c>
      <c r="E49" s="80"/>
      <c r="H49" s="62"/>
      <c r="I49" s="62"/>
      <c r="J49" s="52"/>
      <c r="L49" s="2">
        <f t="shared" si="1"/>
        <v>0</v>
      </c>
    </row>
    <row r="50" spans="1:12" ht="14.25" customHeight="1" x14ac:dyDescent="0.2">
      <c r="A50" s="51"/>
      <c r="B50" s="16" t="s">
        <v>30</v>
      </c>
      <c r="C50" s="1" t="s">
        <v>13</v>
      </c>
      <c r="D50" s="10">
        <v>4</v>
      </c>
      <c r="E50" s="78"/>
      <c r="G50" s="92" t="s">
        <v>31</v>
      </c>
      <c r="H50" s="62"/>
      <c r="I50" s="62"/>
      <c r="J50" s="52"/>
      <c r="L50" s="2">
        <f t="shared" si="1"/>
        <v>0</v>
      </c>
    </row>
    <row r="51" spans="1:12" x14ac:dyDescent="0.2">
      <c r="A51" s="51"/>
      <c r="B51" s="16" t="s">
        <v>32</v>
      </c>
      <c r="C51" s="1" t="s">
        <v>13</v>
      </c>
      <c r="D51" s="38">
        <v>4</v>
      </c>
      <c r="E51" s="80"/>
      <c r="G51" s="93"/>
      <c r="H51" s="2">
        <f>SUM(H9:H50)</f>
        <v>0</v>
      </c>
      <c r="I51" s="2">
        <f>SUM(I9:I50)</f>
        <v>0</v>
      </c>
      <c r="J51" s="52"/>
      <c r="L51" s="2">
        <f t="shared" si="1"/>
        <v>0</v>
      </c>
    </row>
    <row r="52" spans="1:12" x14ac:dyDescent="0.2">
      <c r="A52" s="51"/>
      <c r="B52" s="16" t="s">
        <v>33</v>
      </c>
      <c r="C52" s="1" t="s">
        <v>13</v>
      </c>
      <c r="D52" s="10">
        <v>4</v>
      </c>
      <c r="E52" s="78"/>
      <c r="G52" s="93"/>
      <c r="J52" s="52"/>
      <c r="L52" s="2">
        <f t="shared" si="1"/>
        <v>0</v>
      </c>
    </row>
    <row r="53" spans="1:12" x14ac:dyDescent="0.2">
      <c r="A53" s="51"/>
      <c r="B53" s="16" t="s">
        <v>34</v>
      </c>
      <c r="C53" s="1" t="s">
        <v>13</v>
      </c>
      <c r="D53" s="10">
        <v>4</v>
      </c>
      <c r="E53" s="78"/>
      <c r="G53" s="93"/>
      <c r="J53" s="52"/>
      <c r="L53" s="2">
        <f t="shared" si="1"/>
        <v>0</v>
      </c>
    </row>
    <row r="54" spans="1:12" ht="17.25" customHeight="1" thickBot="1" x14ac:dyDescent="0.25">
      <c r="A54" s="51"/>
      <c r="B54" s="16" t="s">
        <v>35</v>
      </c>
      <c r="C54" s="1" t="s">
        <v>13</v>
      </c>
      <c r="D54" s="10">
        <v>4</v>
      </c>
      <c r="E54" s="78"/>
      <c r="G54" s="68" t="e">
        <f>SUM(I51/H51)</f>
        <v>#DIV/0!</v>
      </c>
      <c r="J54" s="52"/>
      <c r="L54" s="2">
        <f t="shared" si="1"/>
        <v>0</v>
      </c>
    </row>
    <row r="55" spans="1:12" ht="16.5" customHeight="1" x14ac:dyDescent="0.2">
      <c r="A55" s="51"/>
      <c r="B55" s="16" t="s">
        <v>36</v>
      </c>
      <c r="C55" s="1" t="s">
        <v>13</v>
      </c>
      <c r="D55" s="10">
        <v>4</v>
      </c>
      <c r="E55" s="78"/>
      <c r="J55" s="52"/>
      <c r="L55" s="2">
        <f t="shared" si="1"/>
        <v>0</v>
      </c>
    </row>
    <row r="56" spans="1:12" x14ac:dyDescent="0.2">
      <c r="A56" s="51"/>
      <c r="B56" s="16" t="s">
        <v>37</v>
      </c>
      <c r="C56" s="1" t="s">
        <v>13</v>
      </c>
      <c r="D56" s="10">
        <v>4</v>
      </c>
      <c r="E56" s="78"/>
      <c r="J56" s="52"/>
      <c r="L56" s="2">
        <f t="shared" si="1"/>
        <v>0</v>
      </c>
    </row>
    <row r="57" spans="1:12" x14ac:dyDescent="0.2">
      <c r="A57" s="51"/>
      <c r="B57" s="16" t="s">
        <v>38</v>
      </c>
      <c r="C57" s="1" t="s">
        <v>13</v>
      </c>
      <c r="D57" s="10">
        <v>4</v>
      </c>
      <c r="E57" s="78"/>
      <c r="J57" s="52"/>
      <c r="L57" s="2">
        <f t="shared" si="1"/>
        <v>0</v>
      </c>
    </row>
    <row r="58" spans="1:12" x14ac:dyDescent="0.2">
      <c r="A58" s="51"/>
      <c r="B58" s="16" t="s">
        <v>39</v>
      </c>
      <c r="C58" s="1" t="s">
        <v>13</v>
      </c>
      <c r="D58" s="10">
        <v>4</v>
      </c>
      <c r="E58" s="78"/>
      <c r="J58" s="52"/>
      <c r="L58" s="2">
        <f t="shared" si="1"/>
        <v>0</v>
      </c>
    </row>
    <row r="59" spans="1:12" x14ac:dyDescent="0.2">
      <c r="A59" s="51"/>
      <c r="B59" s="16" t="s">
        <v>40</v>
      </c>
      <c r="C59" s="1" t="s">
        <v>13</v>
      </c>
      <c r="D59" s="10">
        <v>4</v>
      </c>
      <c r="E59" s="78"/>
      <c r="J59" s="52"/>
      <c r="L59" s="2">
        <f t="shared" si="1"/>
        <v>0</v>
      </c>
    </row>
    <row r="60" spans="1:12" x14ac:dyDescent="0.2">
      <c r="A60" s="51"/>
      <c r="B60" s="16" t="s">
        <v>41</v>
      </c>
      <c r="C60" s="1" t="s">
        <v>13</v>
      </c>
      <c r="D60" s="10">
        <v>4</v>
      </c>
      <c r="E60" s="78"/>
      <c r="J60" s="52"/>
      <c r="L60" s="2">
        <f t="shared" si="1"/>
        <v>0</v>
      </c>
    </row>
    <row r="61" spans="1:12" x14ac:dyDescent="0.2">
      <c r="A61" s="51"/>
      <c r="B61" s="16" t="s">
        <v>42</v>
      </c>
      <c r="C61" s="1" t="s">
        <v>13</v>
      </c>
      <c r="D61" s="10">
        <v>4</v>
      </c>
      <c r="E61" s="78"/>
      <c r="J61" s="52"/>
      <c r="L61" s="2">
        <f t="shared" si="1"/>
        <v>0</v>
      </c>
    </row>
    <row r="62" spans="1:12" x14ac:dyDescent="0.2">
      <c r="A62" s="51"/>
      <c r="B62" s="16" t="s">
        <v>43</v>
      </c>
      <c r="C62" s="1" t="s">
        <v>13</v>
      </c>
      <c r="D62" s="10">
        <v>4</v>
      </c>
      <c r="E62" s="78"/>
      <c r="J62" s="52"/>
      <c r="L62" s="2">
        <f t="shared" si="1"/>
        <v>0</v>
      </c>
    </row>
    <row r="63" spans="1:12" x14ac:dyDescent="0.2">
      <c r="A63" s="51"/>
      <c r="B63" s="16" t="s">
        <v>44</v>
      </c>
      <c r="C63" s="1" t="s">
        <v>13</v>
      </c>
      <c r="D63" s="10">
        <v>4</v>
      </c>
      <c r="E63" s="78"/>
      <c r="J63" s="52"/>
      <c r="L63" s="2">
        <f t="shared" si="1"/>
        <v>0</v>
      </c>
    </row>
    <row r="64" spans="1:12" x14ac:dyDescent="0.2">
      <c r="A64" s="51"/>
      <c r="B64" s="16" t="s">
        <v>45</v>
      </c>
      <c r="C64" s="1" t="s">
        <v>13</v>
      </c>
      <c r="D64" s="10">
        <v>4</v>
      </c>
      <c r="E64" s="78"/>
      <c r="J64" s="52"/>
      <c r="L64" s="2">
        <f t="shared" si="1"/>
        <v>0</v>
      </c>
    </row>
    <row r="65" spans="1:12" x14ac:dyDescent="0.2">
      <c r="A65" s="51"/>
      <c r="B65" s="16" t="s">
        <v>46</v>
      </c>
      <c r="C65" s="1" t="s">
        <v>13</v>
      </c>
      <c r="D65" s="10">
        <v>4</v>
      </c>
      <c r="E65" s="78"/>
      <c r="J65" s="52"/>
      <c r="L65" s="2">
        <f t="shared" si="1"/>
        <v>0</v>
      </c>
    </row>
    <row r="66" spans="1:12" x14ac:dyDescent="0.2">
      <c r="A66" s="51"/>
      <c r="B66" s="16" t="s">
        <v>47</v>
      </c>
      <c r="C66" s="1" t="s">
        <v>13</v>
      </c>
      <c r="D66" s="10">
        <v>4</v>
      </c>
      <c r="E66" s="78"/>
      <c r="J66" s="52"/>
      <c r="L66" s="2">
        <f t="shared" si="1"/>
        <v>0</v>
      </c>
    </row>
    <row r="67" spans="1:12" ht="14.25" customHeight="1" x14ac:dyDescent="0.2">
      <c r="A67" s="51"/>
      <c r="B67" s="16" t="s">
        <v>48</v>
      </c>
      <c r="C67" s="1" t="s">
        <v>13</v>
      </c>
      <c r="D67" s="10">
        <v>4</v>
      </c>
      <c r="E67" s="78"/>
      <c r="J67" s="52"/>
      <c r="L67" s="2">
        <f t="shared" si="1"/>
        <v>0</v>
      </c>
    </row>
    <row r="68" spans="1:12" x14ac:dyDescent="0.2">
      <c r="A68" s="51"/>
      <c r="B68" s="16" t="s">
        <v>49</v>
      </c>
      <c r="C68" s="1" t="s">
        <v>13</v>
      </c>
      <c r="D68" s="10">
        <v>4</v>
      </c>
      <c r="E68" s="78"/>
      <c r="J68" s="52"/>
      <c r="L68" s="2">
        <f t="shared" si="1"/>
        <v>0</v>
      </c>
    </row>
    <row r="69" spans="1:12" x14ac:dyDescent="0.2">
      <c r="A69" s="51"/>
      <c r="B69" s="16" t="s">
        <v>50</v>
      </c>
      <c r="C69" s="1" t="s">
        <v>13</v>
      </c>
      <c r="D69" s="10">
        <v>4</v>
      </c>
      <c r="E69" s="78"/>
      <c r="J69" s="52"/>
      <c r="L69" s="2">
        <f t="shared" si="1"/>
        <v>0</v>
      </c>
    </row>
    <row r="70" spans="1:12" x14ac:dyDescent="0.2">
      <c r="A70" s="51"/>
      <c r="B70" s="16" t="s">
        <v>51</v>
      </c>
      <c r="C70" s="1" t="s">
        <v>13</v>
      </c>
      <c r="D70" s="10">
        <v>4</v>
      </c>
      <c r="E70" s="78"/>
      <c r="J70" s="52"/>
      <c r="L70" s="2">
        <f t="shared" si="1"/>
        <v>0</v>
      </c>
    </row>
    <row r="71" spans="1:12" x14ac:dyDescent="0.2">
      <c r="A71" s="51"/>
      <c r="B71" s="16" t="s">
        <v>52</v>
      </c>
      <c r="C71" s="1" t="s">
        <v>13</v>
      </c>
      <c r="D71" s="10">
        <v>4</v>
      </c>
      <c r="E71" s="78"/>
      <c r="J71" s="52"/>
      <c r="L71" s="2">
        <f t="shared" si="1"/>
        <v>0</v>
      </c>
    </row>
    <row r="72" spans="1:12" x14ac:dyDescent="0.2">
      <c r="A72" s="51"/>
      <c r="B72" s="16" t="s">
        <v>53</v>
      </c>
      <c r="C72" s="1" t="s">
        <v>13</v>
      </c>
      <c r="D72" s="10">
        <v>4</v>
      </c>
      <c r="E72" s="78"/>
      <c r="J72" s="52"/>
      <c r="L72" s="2">
        <f t="shared" si="1"/>
        <v>0</v>
      </c>
    </row>
    <row r="73" spans="1:12" x14ac:dyDescent="0.2">
      <c r="A73" s="51"/>
      <c r="B73" s="16" t="s">
        <v>54</v>
      </c>
      <c r="C73" s="1" t="s">
        <v>13</v>
      </c>
      <c r="D73" s="10">
        <v>4</v>
      </c>
      <c r="E73" s="78"/>
      <c r="J73" s="52"/>
      <c r="L73" s="2">
        <f t="shared" ref="L73:L136" si="5">SUM(D73*E73)</f>
        <v>0</v>
      </c>
    </row>
    <row r="74" spans="1:12" x14ac:dyDescent="0.2">
      <c r="A74" s="51"/>
      <c r="B74" s="16" t="s">
        <v>55</v>
      </c>
      <c r="C74" s="1" t="s">
        <v>13</v>
      </c>
      <c r="D74" s="10">
        <v>4</v>
      </c>
      <c r="E74" s="78"/>
      <c r="J74" s="52"/>
      <c r="L74" s="2">
        <f t="shared" si="5"/>
        <v>0</v>
      </c>
    </row>
    <row r="75" spans="1:12" x14ac:dyDescent="0.2">
      <c r="A75" s="51"/>
      <c r="B75" s="16" t="s">
        <v>56</v>
      </c>
      <c r="C75" s="1" t="s">
        <v>13</v>
      </c>
      <c r="D75" s="10">
        <v>4</v>
      </c>
      <c r="E75" s="78"/>
      <c r="J75" s="52"/>
      <c r="L75" s="2">
        <f t="shared" si="5"/>
        <v>0</v>
      </c>
    </row>
    <row r="76" spans="1:12" x14ac:dyDescent="0.2">
      <c r="A76" s="51"/>
      <c r="B76" s="16" t="s">
        <v>57</v>
      </c>
      <c r="C76" s="1" t="s">
        <v>13</v>
      </c>
      <c r="D76" s="10">
        <v>4</v>
      </c>
      <c r="E76" s="78"/>
      <c r="J76" s="52"/>
      <c r="L76" s="2">
        <f t="shared" si="5"/>
        <v>0</v>
      </c>
    </row>
    <row r="77" spans="1:12" x14ac:dyDescent="0.2">
      <c r="A77" s="51"/>
      <c r="B77" s="16" t="s">
        <v>58</v>
      </c>
      <c r="C77" s="1" t="s">
        <v>13</v>
      </c>
      <c r="D77" s="10">
        <v>4</v>
      </c>
      <c r="E77" s="78"/>
      <c r="J77" s="52"/>
      <c r="L77" s="2">
        <f t="shared" si="5"/>
        <v>0</v>
      </c>
    </row>
    <row r="78" spans="1:12" x14ac:dyDescent="0.2">
      <c r="A78" s="51"/>
      <c r="B78" s="16" t="s">
        <v>59</v>
      </c>
      <c r="C78" s="1" t="s">
        <v>13</v>
      </c>
      <c r="D78" s="10">
        <v>4</v>
      </c>
      <c r="E78" s="78"/>
      <c r="J78" s="52"/>
      <c r="L78" s="2">
        <f t="shared" si="5"/>
        <v>0</v>
      </c>
    </row>
    <row r="79" spans="1:12" x14ac:dyDescent="0.2">
      <c r="A79" s="51"/>
      <c r="B79" s="16" t="s">
        <v>60</v>
      </c>
      <c r="C79" s="1" t="s">
        <v>13</v>
      </c>
      <c r="D79" s="10">
        <v>4</v>
      </c>
      <c r="E79" s="78"/>
      <c r="J79" s="52"/>
      <c r="L79" s="2">
        <f t="shared" si="5"/>
        <v>0</v>
      </c>
    </row>
    <row r="80" spans="1:12" x14ac:dyDescent="0.2">
      <c r="A80" s="51"/>
      <c r="B80" s="16" t="s">
        <v>61</v>
      </c>
      <c r="C80" s="1" t="s">
        <v>13</v>
      </c>
      <c r="D80" s="10">
        <v>4</v>
      </c>
      <c r="E80" s="78"/>
      <c r="J80" s="52"/>
      <c r="L80" s="2">
        <f t="shared" si="5"/>
        <v>0</v>
      </c>
    </row>
    <row r="81" spans="1:12" x14ac:dyDescent="0.2">
      <c r="A81" s="51"/>
      <c r="B81" s="16" t="s">
        <v>62</v>
      </c>
      <c r="C81" s="1" t="s">
        <v>13</v>
      </c>
      <c r="D81" s="10">
        <v>4</v>
      </c>
      <c r="E81" s="78"/>
      <c r="J81" s="52"/>
      <c r="L81" s="2">
        <f t="shared" si="5"/>
        <v>0</v>
      </c>
    </row>
    <row r="82" spans="1:12" x14ac:dyDescent="0.2">
      <c r="A82" s="51"/>
      <c r="B82" s="16" t="s">
        <v>63</v>
      </c>
      <c r="C82" s="1" t="s">
        <v>13</v>
      </c>
      <c r="D82" s="10">
        <v>4</v>
      </c>
      <c r="E82" s="78"/>
      <c r="J82" s="52"/>
      <c r="L82" s="2">
        <f t="shared" si="5"/>
        <v>0</v>
      </c>
    </row>
    <row r="83" spans="1:12" x14ac:dyDescent="0.2">
      <c r="A83" s="51"/>
      <c r="B83" s="16" t="s">
        <v>64</v>
      </c>
      <c r="C83" s="1" t="s">
        <v>13</v>
      </c>
      <c r="D83" s="10">
        <v>4</v>
      </c>
      <c r="E83" s="78"/>
      <c r="J83" s="52"/>
      <c r="L83" s="2">
        <f t="shared" si="5"/>
        <v>0</v>
      </c>
    </row>
    <row r="84" spans="1:12" x14ac:dyDescent="0.2">
      <c r="A84" s="51"/>
      <c r="B84" s="16" t="s">
        <v>65</v>
      </c>
      <c r="C84" s="1" t="s">
        <v>13</v>
      </c>
      <c r="D84" s="10">
        <v>4</v>
      </c>
      <c r="E84" s="78"/>
      <c r="J84" s="52"/>
      <c r="L84" s="2">
        <f t="shared" si="5"/>
        <v>0</v>
      </c>
    </row>
    <row r="85" spans="1:12" x14ac:dyDescent="0.2">
      <c r="A85" s="51"/>
      <c r="B85" s="16" t="s">
        <v>66</v>
      </c>
      <c r="C85" s="1" t="s">
        <v>13</v>
      </c>
      <c r="D85" s="10">
        <v>4</v>
      </c>
      <c r="E85" s="78"/>
      <c r="J85" s="52"/>
      <c r="L85" s="2">
        <f t="shared" si="5"/>
        <v>0</v>
      </c>
    </row>
    <row r="86" spans="1:12" x14ac:dyDescent="0.2">
      <c r="A86" s="51"/>
      <c r="B86" s="16" t="s">
        <v>67</v>
      </c>
      <c r="C86" s="1" t="s">
        <v>13</v>
      </c>
      <c r="D86" s="10">
        <v>4</v>
      </c>
      <c r="E86" s="78"/>
      <c r="J86" s="52"/>
      <c r="L86" s="2">
        <f t="shared" si="5"/>
        <v>0</v>
      </c>
    </row>
    <row r="87" spans="1:12" x14ac:dyDescent="0.2">
      <c r="A87" s="51"/>
      <c r="B87" s="16" t="s">
        <v>68</v>
      </c>
      <c r="C87" s="1" t="s">
        <v>13</v>
      </c>
      <c r="D87" s="10">
        <v>4</v>
      </c>
      <c r="E87" s="78"/>
      <c r="J87" s="52"/>
      <c r="L87" s="2">
        <f t="shared" si="5"/>
        <v>0</v>
      </c>
    </row>
    <row r="88" spans="1:12" x14ac:dyDescent="0.2">
      <c r="A88" s="51"/>
      <c r="B88" s="16" t="s">
        <v>69</v>
      </c>
      <c r="C88" s="1" t="s">
        <v>13</v>
      </c>
      <c r="D88" s="10">
        <v>4</v>
      </c>
      <c r="E88" s="78"/>
      <c r="J88" s="52"/>
      <c r="L88" s="2">
        <f t="shared" si="5"/>
        <v>0</v>
      </c>
    </row>
    <row r="89" spans="1:12" x14ac:dyDescent="0.2">
      <c r="A89" s="51"/>
      <c r="B89" s="16" t="s">
        <v>70</v>
      </c>
      <c r="C89" s="1" t="s">
        <v>13</v>
      </c>
      <c r="D89" s="10">
        <v>4</v>
      </c>
      <c r="E89" s="78"/>
      <c r="J89" s="52"/>
      <c r="L89" s="2">
        <f t="shared" si="5"/>
        <v>0</v>
      </c>
    </row>
    <row r="90" spans="1:12" x14ac:dyDescent="0.2">
      <c r="A90" s="51"/>
      <c r="B90" s="16" t="s">
        <v>71</v>
      </c>
      <c r="C90" s="1" t="s">
        <v>13</v>
      </c>
      <c r="D90" s="10">
        <v>4</v>
      </c>
      <c r="E90" s="78"/>
      <c r="J90" s="52"/>
      <c r="L90" s="2">
        <f t="shared" si="5"/>
        <v>0</v>
      </c>
    </row>
    <row r="91" spans="1:12" x14ac:dyDescent="0.2">
      <c r="A91" s="51"/>
      <c r="B91" s="16" t="s">
        <v>72</v>
      </c>
      <c r="C91" s="1" t="s">
        <v>13</v>
      </c>
      <c r="D91" s="10">
        <v>4</v>
      </c>
      <c r="E91" s="78"/>
      <c r="J91" s="52"/>
      <c r="L91" s="2">
        <f t="shared" si="5"/>
        <v>0</v>
      </c>
    </row>
    <row r="92" spans="1:12" x14ac:dyDescent="0.2">
      <c r="A92" s="51"/>
      <c r="B92" s="16" t="s">
        <v>73</v>
      </c>
      <c r="C92" s="1" t="s">
        <v>13</v>
      </c>
      <c r="D92" s="10">
        <v>4</v>
      </c>
      <c r="E92" s="78"/>
      <c r="J92" s="52"/>
      <c r="L92" s="2">
        <f t="shared" si="5"/>
        <v>0</v>
      </c>
    </row>
    <row r="93" spans="1:12" x14ac:dyDescent="0.2">
      <c r="A93" s="51"/>
      <c r="B93" s="16" t="s">
        <v>74</v>
      </c>
      <c r="C93" s="1" t="s">
        <v>13</v>
      </c>
      <c r="D93" s="10">
        <v>4</v>
      </c>
      <c r="E93" s="78"/>
      <c r="J93" s="52"/>
      <c r="L93" s="2">
        <f t="shared" si="5"/>
        <v>0</v>
      </c>
    </row>
    <row r="94" spans="1:12" x14ac:dyDescent="0.2">
      <c r="A94" s="51"/>
      <c r="B94" s="16" t="s">
        <v>75</v>
      </c>
      <c r="C94" s="1" t="s">
        <v>13</v>
      </c>
      <c r="D94" s="10">
        <v>4</v>
      </c>
      <c r="E94" s="78"/>
      <c r="J94" s="52"/>
      <c r="L94" s="2">
        <f t="shared" si="5"/>
        <v>0</v>
      </c>
    </row>
    <row r="95" spans="1:12" x14ac:dyDescent="0.2">
      <c r="A95" s="51"/>
      <c r="B95" s="16" t="s">
        <v>76</v>
      </c>
      <c r="C95" s="1" t="s">
        <v>13</v>
      </c>
      <c r="D95" s="10">
        <v>4</v>
      </c>
      <c r="E95" s="78"/>
      <c r="J95" s="52"/>
      <c r="L95" s="2">
        <f t="shared" si="5"/>
        <v>0</v>
      </c>
    </row>
    <row r="96" spans="1:12" x14ac:dyDescent="0.2">
      <c r="A96" s="51"/>
      <c r="B96" s="16" t="s">
        <v>77</v>
      </c>
      <c r="C96" s="1" t="s">
        <v>13</v>
      </c>
      <c r="D96" s="10">
        <v>4</v>
      </c>
      <c r="E96" s="78"/>
      <c r="J96" s="52"/>
      <c r="L96" s="2">
        <f t="shared" si="5"/>
        <v>0</v>
      </c>
    </row>
    <row r="97" spans="1:12" x14ac:dyDescent="0.2">
      <c r="A97" s="51"/>
      <c r="B97" s="16" t="s">
        <v>78</v>
      </c>
      <c r="C97" s="1" t="s">
        <v>13</v>
      </c>
      <c r="D97" s="10">
        <v>4</v>
      </c>
      <c r="E97" s="78"/>
      <c r="J97" s="52"/>
      <c r="L97" s="2">
        <f t="shared" si="5"/>
        <v>0</v>
      </c>
    </row>
    <row r="98" spans="1:12" x14ac:dyDescent="0.2">
      <c r="A98" s="51"/>
      <c r="B98" s="16" t="s">
        <v>79</v>
      </c>
      <c r="C98" s="1" t="s">
        <v>13</v>
      </c>
      <c r="D98" s="10">
        <v>4</v>
      </c>
      <c r="E98" s="78"/>
      <c r="J98" s="52"/>
      <c r="L98" s="2">
        <f t="shared" si="5"/>
        <v>0</v>
      </c>
    </row>
    <row r="99" spans="1:12" x14ac:dyDescent="0.2">
      <c r="A99" s="51"/>
      <c r="B99" s="16" t="s">
        <v>80</v>
      </c>
      <c r="C99" s="1" t="s">
        <v>13</v>
      </c>
      <c r="D99" s="10">
        <v>4</v>
      </c>
      <c r="E99" s="78"/>
      <c r="J99" s="52"/>
      <c r="L99" s="2">
        <f t="shared" si="5"/>
        <v>0</v>
      </c>
    </row>
    <row r="100" spans="1:12" x14ac:dyDescent="0.2">
      <c r="A100" s="51"/>
      <c r="B100" s="16" t="s">
        <v>81</v>
      </c>
      <c r="C100" s="1" t="s">
        <v>13</v>
      </c>
      <c r="D100" s="10">
        <v>4</v>
      </c>
      <c r="E100" s="78"/>
      <c r="J100" s="52"/>
      <c r="L100" s="2">
        <f t="shared" si="5"/>
        <v>0</v>
      </c>
    </row>
    <row r="101" spans="1:12" x14ac:dyDescent="0.2">
      <c r="A101" s="51"/>
      <c r="B101" s="16" t="s">
        <v>82</v>
      </c>
      <c r="C101" s="1" t="s">
        <v>13</v>
      </c>
      <c r="D101" s="10">
        <v>4</v>
      </c>
      <c r="E101" s="78"/>
      <c r="J101" s="52"/>
      <c r="L101" s="2">
        <f t="shared" si="5"/>
        <v>0</v>
      </c>
    </row>
    <row r="102" spans="1:12" x14ac:dyDescent="0.2">
      <c r="A102" s="51"/>
      <c r="B102" s="16" t="s">
        <v>83</v>
      </c>
      <c r="C102" s="1" t="s">
        <v>13</v>
      </c>
      <c r="D102" s="10">
        <v>4</v>
      </c>
      <c r="E102" s="78"/>
      <c r="J102" s="52"/>
      <c r="L102" s="2">
        <f t="shared" si="5"/>
        <v>0</v>
      </c>
    </row>
    <row r="103" spans="1:12" x14ac:dyDescent="0.2">
      <c r="A103" s="51"/>
      <c r="B103" s="16" t="s">
        <v>84</v>
      </c>
      <c r="C103" s="1" t="s">
        <v>13</v>
      </c>
      <c r="D103" s="10">
        <v>4</v>
      </c>
      <c r="E103" s="78"/>
      <c r="J103" s="52"/>
      <c r="L103" s="2">
        <f t="shared" si="5"/>
        <v>0</v>
      </c>
    </row>
    <row r="104" spans="1:12" x14ac:dyDescent="0.2">
      <c r="A104" s="51"/>
      <c r="B104" s="16" t="s">
        <v>85</v>
      </c>
      <c r="C104" s="1" t="s">
        <v>13</v>
      </c>
      <c r="D104" s="10">
        <v>4</v>
      </c>
      <c r="E104" s="78"/>
      <c r="J104" s="52"/>
      <c r="L104" s="2">
        <f t="shared" si="5"/>
        <v>0</v>
      </c>
    </row>
    <row r="105" spans="1:12" x14ac:dyDescent="0.2">
      <c r="A105" s="51"/>
      <c r="B105" s="16" t="s">
        <v>86</v>
      </c>
      <c r="C105" s="1" t="s">
        <v>13</v>
      </c>
      <c r="D105" s="10">
        <v>4</v>
      </c>
      <c r="E105" s="78"/>
      <c r="J105" s="52"/>
      <c r="L105" s="2">
        <f t="shared" si="5"/>
        <v>0</v>
      </c>
    </row>
    <row r="106" spans="1:12" x14ac:dyDescent="0.2">
      <c r="A106" s="51"/>
      <c r="B106" s="16" t="s">
        <v>87</v>
      </c>
      <c r="C106" s="1" t="s">
        <v>13</v>
      </c>
      <c r="D106" s="10">
        <v>4</v>
      </c>
      <c r="E106" s="78"/>
      <c r="J106" s="52"/>
      <c r="L106" s="2">
        <f t="shared" si="5"/>
        <v>0</v>
      </c>
    </row>
    <row r="107" spans="1:12" x14ac:dyDescent="0.2">
      <c r="A107" s="51"/>
      <c r="B107" s="16" t="s">
        <v>88</v>
      </c>
      <c r="C107" s="1" t="s">
        <v>13</v>
      </c>
      <c r="D107" s="10">
        <v>4</v>
      </c>
      <c r="E107" s="78"/>
      <c r="J107" s="52"/>
      <c r="L107" s="2">
        <f t="shared" si="5"/>
        <v>0</v>
      </c>
    </row>
    <row r="108" spans="1:12" x14ac:dyDescent="0.2">
      <c r="A108" s="51"/>
      <c r="B108" s="16" t="s">
        <v>89</v>
      </c>
      <c r="C108" s="1" t="s">
        <v>13</v>
      </c>
      <c r="D108" s="10">
        <v>4</v>
      </c>
      <c r="E108" s="78"/>
      <c r="J108" s="52"/>
      <c r="L108" s="2">
        <f t="shared" si="5"/>
        <v>0</v>
      </c>
    </row>
    <row r="109" spans="1:12" x14ac:dyDescent="0.2">
      <c r="A109" s="51"/>
      <c r="B109" s="16" t="s">
        <v>90</v>
      </c>
      <c r="C109" s="1" t="s">
        <v>13</v>
      </c>
      <c r="D109" s="10">
        <v>4</v>
      </c>
      <c r="E109" s="78"/>
      <c r="J109" s="52"/>
      <c r="L109" s="2">
        <f t="shared" si="5"/>
        <v>0</v>
      </c>
    </row>
    <row r="110" spans="1:12" x14ac:dyDescent="0.2">
      <c r="A110" s="51"/>
      <c r="D110" s="11"/>
      <c r="E110" s="83"/>
      <c r="J110" s="52"/>
    </row>
    <row r="111" spans="1:12" ht="15" x14ac:dyDescent="0.2">
      <c r="A111" s="51"/>
      <c r="B111" s="6" t="s">
        <v>91</v>
      </c>
      <c r="C111" s="7"/>
      <c r="D111" s="12"/>
      <c r="E111" s="78"/>
      <c r="J111" s="52"/>
    </row>
    <row r="112" spans="1:12" ht="15" x14ac:dyDescent="0.2">
      <c r="A112" s="51"/>
      <c r="B112" s="6" t="s">
        <v>92</v>
      </c>
      <c r="C112" s="7"/>
      <c r="D112" s="12"/>
      <c r="E112" s="78"/>
      <c r="J112" s="52"/>
    </row>
    <row r="113" spans="1:12" x14ac:dyDescent="0.2">
      <c r="A113" s="51"/>
      <c r="B113" s="1" t="s">
        <v>93</v>
      </c>
      <c r="C113" s="1" t="s">
        <v>13</v>
      </c>
      <c r="D113" s="10">
        <v>10</v>
      </c>
      <c r="E113" s="78"/>
      <c r="J113" s="52"/>
      <c r="L113" s="2">
        <f t="shared" si="5"/>
        <v>0</v>
      </c>
    </row>
    <row r="114" spans="1:12" x14ac:dyDescent="0.2">
      <c r="A114" s="51"/>
      <c r="B114" s="1" t="s">
        <v>94</v>
      </c>
      <c r="C114" s="1" t="s">
        <v>13</v>
      </c>
      <c r="D114" s="10">
        <v>10</v>
      </c>
      <c r="E114" s="78"/>
      <c r="J114" s="52"/>
      <c r="L114" s="2">
        <f t="shared" si="5"/>
        <v>0</v>
      </c>
    </row>
    <row r="115" spans="1:12" x14ac:dyDescent="0.2">
      <c r="A115" s="51"/>
      <c r="B115" s="1" t="s">
        <v>95</v>
      </c>
      <c r="C115" s="1" t="s">
        <v>13</v>
      </c>
      <c r="D115" s="10">
        <v>10</v>
      </c>
      <c r="E115" s="78"/>
      <c r="J115" s="52"/>
      <c r="L115" s="2">
        <f t="shared" si="5"/>
        <v>0</v>
      </c>
    </row>
    <row r="116" spans="1:12" x14ac:dyDescent="0.2">
      <c r="A116" s="51"/>
      <c r="B116" s="1" t="s">
        <v>96</v>
      </c>
      <c r="C116" s="1" t="s">
        <v>13</v>
      </c>
      <c r="D116" s="10">
        <v>10</v>
      </c>
      <c r="E116" s="78"/>
      <c r="J116" s="52"/>
      <c r="L116" s="2">
        <f t="shared" si="5"/>
        <v>0</v>
      </c>
    </row>
    <row r="117" spans="1:12" x14ac:dyDescent="0.2">
      <c r="A117" s="51"/>
      <c r="B117" s="1" t="s">
        <v>97</v>
      </c>
      <c r="C117" s="1" t="s">
        <v>13</v>
      </c>
      <c r="D117" s="10">
        <v>10</v>
      </c>
      <c r="E117" s="78"/>
      <c r="J117" s="52"/>
      <c r="L117" s="2">
        <f t="shared" si="5"/>
        <v>0</v>
      </c>
    </row>
    <row r="118" spans="1:12" x14ac:dyDescent="0.2">
      <c r="A118" s="51"/>
      <c r="B118" s="1" t="s">
        <v>98</v>
      </c>
      <c r="C118" s="1" t="s">
        <v>13</v>
      </c>
      <c r="D118" s="10">
        <v>10</v>
      </c>
      <c r="E118" s="78"/>
      <c r="J118" s="52"/>
      <c r="L118" s="2">
        <f t="shared" si="5"/>
        <v>0</v>
      </c>
    </row>
    <row r="119" spans="1:12" x14ac:dyDescent="0.2">
      <c r="A119" s="51"/>
      <c r="B119" s="1" t="s">
        <v>99</v>
      </c>
      <c r="C119" s="1" t="s">
        <v>13</v>
      </c>
      <c r="D119" s="10">
        <v>10</v>
      </c>
      <c r="E119" s="78"/>
      <c r="J119" s="52"/>
      <c r="L119" s="2">
        <f t="shared" si="5"/>
        <v>0</v>
      </c>
    </row>
    <row r="120" spans="1:12" x14ac:dyDescent="0.2">
      <c r="A120" s="51"/>
      <c r="B120" s="1" t="s">
        <v>100</v>
      </c>
      <c r="C120" s="1" t="s">
        <v>13</v>
      </c>
      <c r="D120" s="10">
        <v>10</v>
      </c>
      <c r="E120" s="78"/>
      <c r="J120" s="52"/>
      <c r="L120" s="2">
        <f t="shared" si="5"/>
        <v>0</v>
      </c>
    </row>
    <row r="121" spans="1:12" x14ac:dyDescent="0.2">
      <c r="A121" s="51"/>
      <c r="D121" s="11"/>
      <c r="E121" s="83"/>
      <c r="J121" s="52"/>
    </row>
    <row r="122" spans="1:12" ht="15" x14ac:dyDescent="0.2">
      <c r="A122" s="51"/>
      <c r="B122" s="6" t="s">
        <v>101</v>
      </c>
      <c r="C122" s="7"/>
      <c r="D122" s="12"/>
      <c r="E122" s="78"/>
      <c r="J122" s="52"/>
    </row>
    <row r="123" spans="1:12" x14ac:dyDescent="0.2">
      <c r="A123" s="51"/>
      <c r="B123" s="1" t="s">
        <v>102</v>
      </c>
      <c r="C123" s="1" t="s">
        <v>13</v>
      </c>
      <c r="D123" s="10">
        <v>10</v>
      </c>
      <c r="E123" s="78"/>
      <c r="J123" s="52"/>
      <c r="L123" s="2">
        <f t="shared" si="5"/>
        <v>0</v>
      </c>
    </row>
    <row r="124" spans="1:12" x14ac:dyDescent="0.2">
      <c r="A124" s="51"/>
      <c r="B124" s="1" t="s">
        <v>103</v>
      </c>
      <c r="C124" s="1" t="s">
        <v>13</v>
      </c>
      <c r="D124" s="10">
        <v>10</v>
      </c>
      <c r="E124" s="78"/>
      <c r="J124" s="52"/>
      <c r="L124" s="2">
        <f t="shared" si="5"/>
        <v>0</v>
      </c>
    </row>
    <row r="125" spans="1:12" x14ac:dyDescent="0.2">
      <c r="A125" s="51"/>
      <c r="B125" s="1" t="s">
        <v>104</v>
      </c>
      <c r="C125" s="1" t="s">
        <v>13</v>
      </c>
      <c r="D125" s="10">
        <v>10</v>
      </c>
      <c r="E125" s="78"/>
      <c r="J125" s="52"/>
      <c r="L125" s="2">
        <f t="shared" si="5"/>
        <v>0</v>
      </c>
    </row>
    <row r="126" spans="1:12" x14ac:dyDescent="0.2">
      <c r="A126" s="51"/>
      <c r="B126" s="1" t="s">
        <v>105</v>
      </c>
      <c r="C126" s="1" t="s">
        <v>13</v>
      </c>
      <c r="D126" s="10">
        <v>10</v>
      </c>
      <c r="E126" s="78"/>
      <c r="J126" s="52"/>
      <c r="L126" s="2">
        <f t="shared" si="5"/>
        <v>0</v>
      </c>
    </row>
    <row r="127" spans="1:12" x14ac:dyDescent="0.2">
      <c r="A127" s="51"/>
      <c r="B127" s="1" t="s">
        <v>106</v>
      </c>
      <c r="C127" s="1" t="s">
        <v>13</v>
      </c>
      <c r="D127" s="10">
        <v>10</v>
      </c>
      <c r="E127" s="78"/>
      <c r="J127" s="52"/>
      <c r="L127" s="2">
        <f t="shared" si="5"/>
        <v>0</v>
      </c>
    </row>
    <row r="128" spans="1:12" x14ac:dyDescent="0.2">
      <c r="A128" s="51"/>
      <c r="B128" s="1" t="s">
        <v>107</v>
      </c>
      <c r="C128" s="1" t="s">
        <v>13</v>
      </c>
      <c r="D128" s="10">
        <v>10</v>
      </c>
      <c r="E128" s="78"/>
      <c r="J128" s="52"/>
      <c r="L128" s="2">
        <f t="shared" si="5"/>
        <v>0</v>
      </c>
    </row>
    <row r="129" spans="1:12" x14ac:dyDescent="0.2">
      <c r="A129" s="51"/>
      <c r="B129" s="1" t="s">
        <v>108</v>
      </c>
      <c r="C129" s="1" t="s">
        <v>13</v>
      </c>
      <c r="D129" s="10">
        <v>10</v>
      </c>
      <c r="E129" s="78"/>
      <c r="J129" s="52"/>
      <c r="L129" s="2">
        <f t="shared" si="5"/>
        <v>0</v>
      </c>
    </row>
    <row r="130" spans="1:12" x14ac:dyDescent="0.2">
      <c r="A130" s="51"/>
      <c r="B130" s="1" t="s">
        <v>109</v>
      </c>
      <c r="C130" s="1" t="s">
        <v>13</v>
      </c>
      <c r="D130" s="10">
        <v>10</v>
      </c>
      <c r="E130" s="78"/>
      <c r="J130" s="52"/>
      <c r="L130" s="2">
        <f t="shared" si="5"/>
        <v>0</v>
      </c>
    </row>
    <row r="131" spans="1:12" x14ac:dyDescent="0.2">
      <c r="A131" s="51"/>
      <c r="D131" s="11"/>
      <c r="E131" s="83"/>
      <c r="J131" s="52"/>
    </row>
    <row r="132" spans="1:12" ht="15" x14ac:dyDescent="0.2">
      <c r="A132" s="51"/>
      <c r="B132" s="6" t="s">
        <v>110</v>
      </c>
      <c r="C132" s="7"/>
      <c r="D132" s="12"/>
      <c r="E132" s="78"/>
      <c r="J132" s="52"/>
    </row>
    <row r="133" spans="1:12" ht="15" x14ac:dyDescent="0.2">
      <c r="A133" s="51"/>
      <c r="B133" s="6" t="s">
        <v>111</v>
      </c>
      <c r="C133" s="7"/>
      <c r="D133" s="12"/>
      <c r="E133" s="78"/>
      <c r="J133" s="52"/>
    </row>
    <row r="134" spans="1:12" x14ac:dyDescent="0.2">
      <c r="A134" s="51"/>
      <c r="B134" s="1" t="s">
        <v>112</v>
      </c>
      <c r="C134" s="1" t="s">
        <v>13</v>
      </c>
      <c r="D134" s="10">
        <v>5</v>
      </c>
      <c r="E134" s="78"/>
      <c r="J134" s="52"/>
      <c r="L134" s="2">
        <f t="shared" si="5"/>
        <v>0</v>
      </c>
    </row>
    <row r="135" spans="1:12" x14ac:dyDescent="0.2">
      <c r="A135" s="51"/>
      <c r="B135" s="1" t="s">
        <v>113</v>
      </c>
      <c r="C135" s="1" t="s">
        <v>13</v>
      </c>
      <c r="D135" s="10">
        <v>5</v>
      </c>
      <c r="E135" s="78"/>
      <c r="J135" s="52"/>
      <c r="L135" s="2">
        <f t="shared" si="5"/>
        <v>0</v>
      </c>
    </row>
    <row r="136" spans="1:12" x14ac:dyDescent="0.2">
      <c r="A136" s="51"/>
      <c r="B136" s="1" t="s">
        <v>114</v>
      </c>
      <c r="C136" s="1" t="s">
        <v>13</v>
      </c>
      <c r="D136" s="10">
        <v>5</v>
      </c>
      <c r="E136" s="78"/>
      <c r="J136" s="52"/>
      <c r="L136" s="2">
        <f t="shared" si="5"/>
        <v>0</v>
      </c>
    </row>
    <row r="137" spans="1:12" x14ac:dyDescent="0.2">
      <c r="A137" s="51"/>
      <c r="B137" s="1" t="s">
        <v>115</v>
      </c>
      <c r="C137" s="1" t="s">
        <v>13</v>
      </c>
      <c r="D137" s="10">
        <v>5</v>
      </c>
      <c r="E137" s="78"/>
      <c r="J137" s="52"/>
      <c r="L137" s="2">
        <f t="shared" ref="L137:L188" si="6">SUM(D137*E137)</f>
        <v>0</v>
      </c>
    </row>
    <row r="138" spans="1:12" x14ac:dyDescent="0.2">
      <c r="A138" s="51"/>
      <c r="B138" s="1" t="s">
        <v>116</v>
      </c>
      <c r="C138" s="1" t="s">
        <v>13</v>
      </c>
      <c r="D138" s="10">
        <v>5</v>
      </c>
      <c r="E138" s="78"/>
      <c r="J138" s="52"/>
      <c r="L138" s="2">
        <f t="shared" si="6"/>
        <v>0</v>
      </c>
    </row>
    <row r="139" spans="1:12" x14ac:dyDescent="0.2">
      <c r="A139" s="51"/>
      <c r="B139" s="1" t="s">
        <v>117</v>
      </c>
      <c r="C139" s="1" t="s">
        <v>13</v>
      </c>
      <c r="D139" s="10">
        <v>5</v>
      </c>
      <c r="E139" s="78"/>
      <c r="J139" s="52"/>
      <c r="L139" s="2">
        <f t="shared" si="6"/>
        <v>0</v>
      </c>
    </row>
    <row r="140" spans="1:12" x14ac:dyDescent="0.2">
      <c r="A140" s="51"/>
      <c r="B140" s="1" t="s">
        <v>118</v>
      </c>
      <c r="C140" s="1" t="s">
        <v>13</v>
      </c>
      <c r="D140" s="10">
        <v>5</v>
      </c>
      <c r="E140" s="78"/>
      <c r="J140" s="52"/>
      <c r="L140" s="2">
        <f t="shared" si="6"/>
        <v>0</v>
      </c>
    </row>
    <row r="141" spans="1:12" x14ac:dyDescent="0.2">
      <c r="A141" s="51"/>
      <c r="B141" s="1" t="s">
        <v>119</v>
      </c>
      <c r="C141" s="1" t="s">
        <v>13</v>
      </c>
      <c r="D141" s="10">
        <v>5</v>
      </c>
      <c r="E141" s="78"/>
      <c r="J141" s="52"/>
      <c r="L141" s="2">
        <f t="shared" si="6"/>
        <v>0</v>
      </c>
    </row>
    <row r="142" spans="1:12" x14ac:dyDescent="0.2">
      <c r="A142" s="51"/>
      <c r="B142" s="1" t="s">
        <v>120</v>
      </c>
      <c r="C142" s="1" t="s">
        <v>13</v>
      </c>
      <c r="D142" s="10">
        <v>5</v>
      </c>
      <c r="E142" s="78"/>
      <c r="J142" s="52"/>
      <c r="L142" s="2">
        <f t="shared" si="6"/>
        <v>0</v>
      </c>
    </row>
    <row r="143" spans="1:12" x14ac:dyDescent="0.2">
      <c r="A143" s="51"/>
      <c r="D143" s="11"/>
      <c r="E143" s="83"/>
      <c r="J143" s="52"/>
    </row>
    <row r="144" spans="1:12" ht="15" x14ac:dyDescent="0.2">
      <c r="A144" s="51"/>
      <c r="B144" s="6" t="s">
        <v>121</v>
      </c>
      <c r="C144" s="7"/>
      <c r="D144" s="12"/>
      <c r="E144" s="78"/>
      <c r="J144" s="52"/>
    </row>
    <row r="145" spans="1:12" x14ac:dyDescent="0.2">
      <c r="A145" s="51"/>
      <c r="B145" s="1" t="s">
        <v>112</v>
      </c>
      <c r="C145" s="1" t="s">
        <v>13</v>
      </c>
      <c r="D145" s="10">
        <v>5</v>
      </c>
      <c r="E145" s="78"/>
      <c r="J145" s="52"/>
      <c r="L145" s="2">
        <f t="shared" si="6"/>
        <v>0</v>
      </c>
    </row>
    <row r="146" spans="1:12" x14ac:dyDescent="0.2">
      <c r="A146" s="51"/>
      <c r="B146" s="1" t="s">
        <v>113</v>
      </c>
      <c r="C146" s="1" t="s">
        <v>13</v>
      </c>
      <c r="D146" s="10">
        <v>5</v>
      </c>
      <c r="E146" s="78"/>
      <c r="J146" s="52"/>
      <c r="L146" s="2">
        <f t="shared" si="6"/>
        <v>0</v>
      </c>
    </row>
    <row r="147" spans="1:12" x14ac:dyDescent="0.2">
      <c r="A147" s="51"/>
      <c r="B147" s="1" t="s">
        <v>114</v>
      </c>
      <c r="C147" s="1" t="s">
        <v>13</v>
      </c>
      <c r="D147" s="10">
        <v>5</v>
      </c>
      <c r="E147" s="78"/>
      <c r="J147" s="52"/>
      <c r="L147" s="2">
        <f t="shared" si="6"/>
        <v>0</v>
      </c>
    </row>
    <row r="148" spans="1:12" x14ac:dyDescent="0.2">
      <c r="A148" s="51"/>
      <c r="B148" s="1" t="s">
        <v>115</v>
      </c>
      <c r="C148" s="1" t="s">
        <v>13</v>
      </c>
      <c r="D148" s="10">
        <v>5</v>
      </c>
      <c r="E148" s="78"/>
      <c r="J148" s="52"/>
      <c r="L148" s="2">
        <f t="shared" si="6"/>
        <v>0</v>
      </c>
    </row>
    <row r="149" spans="1:12" x14ac:dyDescent="0.2">
      <c r="A149" s="51"/>
      <c r="B149" s="1" t="s">
        <v>116</v>
      </c>
      <c r="C149" s="1" t="s">
        <v>13</v>
      </c>
      <c r="D149" s="10">
        <v>5</v>
      </c>
      <c r="E149" s="78"/>
      <c r="J149" s="52"/>
      <c r="L149" s="2">
        <f t="shared" si="6"/>
        <v>0</v>
      </c>
    </row>
    <row r="150" spans="1:12" x14ac:dyDescent="0.2">
      <c r="A150" s="51"/>
      <c r="B150" s="1" t="s">
        <v>117</v>
      </c>
      <c r="C150" s="1" t="s">
        <v>13</v>
      </c>
      <c r="D150" s="10">
        <v>5</v>
      </c>
      <c r="E150" s="78"/>
      <c r="J150" s="52"/>
      <c r="L150" s="2">
        <f t="shared" si="6"/>
        <v>0</v>
      </c>
    </row>
    <row r="151" spans="1:12" x14ac:dyDescent="0.2">
      <c r="A151" s="51"/>
      <c r="B151" s="1" t="s">
        <v>118</v>
      </c>
      <c r="C151" s="1" t="s">
        <v>13</v>
      </c>
      <c r="D151" s="10">
        <v>5</v>
      </c>
      <c r="E151" s="78"/>
      <c r="J151" s="52"/>
      <c r="L151" s="2">
        <f t="shared" si="6"/>
        <v>0</v>
      </c>
    </row>
    <row r="152" spans="1:12" x14ac:dyDescent="0.2">
      <c r="A152" s="51"/>
      <c r="B152" s="1" t="s">
        <v>119</v>
      </c>
      <c r="C152" s="1" t="s">
        <v>13</v>
      </c>
      <c r="D152" s="10">
        <v>5</v>
      </c>
      <c r="E152" s="78"/>
      <c r="J152" s="52"/>
      <c r="L152" s="2">
        <f t="shared" si="6"/>
        <v>0</v>
      </c>
    </row>
    <row r="153" spans="1:12" x14ac:dyDescent="0.2">
      <c r="A153" s="51"/>
      <c r="B153" s="1" t="s">
        <v>120</v>
      </c>
      <c r="C153" s="1" t="s">
        <v>13</v>
      </c>
      <c r="D153" s="10">
        <v>5</v>
      </c>
      <c r="E153" s="78"/>
      <c r="J153" s="52"/>
      <c r="L153" s="2">
        <f t="shared" si="6"/>
        <v>0</v>
      </c>
    </row>
    <row r="154" spans="1:12" x14ac:dyDescent="0.2">
      <c r="A154" s="51"/>
      <c r="D154" s="11"/>
      <c r="E154" s="83"/>
      <c r="J154" s="52"/>
    </row>
    <row r="155" spans="1:12" ht="15" x14ac:dyDescent="0.2">
      <c r="A155" s="51"/>
      <c r="B155" s="6" t="s">
        <v>122</v>
      </c>
      <c r="C155" s="7"/>
      <c r="D155" s="12"/>
      <c r="E155" s="78"/>
      <c r="J155" s="52"/>
    </row>
    <row r="156" spans="1:12" x14ac:dyDescent="0.2">
      <c r="A156" s="51"/>
      <c r="B156" s="1" t="s">
        <v>123</v>
      </c>
      <c r="C156" s="1" t="s">
        <v>13</v>
      </c>
      <c r="D156" s="10">
        <v>5</v>
      </c>
      <c r="E156" s="78"/>
      <c r="J156" s="52"/>
      <c r="L156" s="2">
        <f t="shared" si="6"/>
        <v>0</v>
      </c>
    </row>
    <row r="157" spans="1:12" x14ac:dyDescent="0.2">
      <c r="A157" s="51"/>
      <c r="B157" s="1" t="s">
        <v>124</v>
      </c>
      <c r="C157" s="1" t="s">
        <v>13</v>
      </c>
      <c r="D157" s="10">
        <v>5</v>
      </c>
      <c r="E157" s="78"/>
      <c r="J157" s="52"/>
      <c r="L157" s="2">
        <f t="shared" si="6"/>
        <v>0</v>
      </c>
    </row>
    <row r="158" spans="1:12" x14ac:dyDescent="0.2">
      <c r="A158" s="51"/>
      <c r="B158" s="1" t="s">
        <v>125</v>
      </c>
      <c r="C158" s="1" t="s">
        <v>13</v>
      </c>
      <c r="D158" s="10">
        <v>5</v>
      </c>
      <c r="E158" s="78"/>
      <c r="J158" s="52"/>
      <c r="L158" s="2">
        <f t="shared" si="6"/>
        <v>0</v>
      </c>
    </row>
    <row r="159" spans="1:12" x14ac:dyDescent="0.2">
      <c r="A159" s="51"/>
      <c r="B159" s="1" t="s">
        <v>126</v>
      </c>
      <c r="C159" s="1" t="s">
        <v>13</v>
      </c>
      <c r="D159" s="10">
        <v>5</v>
      </c>
      <c r="E159" s="78"/>
      <c r="J159" s="52"/>
      <c r="L159" s="2">
        <f t="shared" si="6"/>
        <v>0</v>
      </c>
    </row>
    <row r="160" spans="1:12" x14ac:dyDescent="0.2">
      <c r="A160" s="51"/>
      <c r="B160" s="1" t="s">
        <v>127</v>
      </c>
      <c r="C160" s="1" t="s">
        <v>13</v>
      </c>
      <c r="D160" s="10">
        <v>5</v>
      </c>
      <c r="E160" s="78"/>
      <c r="J160" s="52"/>
      <c r="L160" s="2">
        <f t="shared" si="6"/>
        <v>0</v>
      </c>
    </row>
    <row r="161" spans="1:12" x14ac:dyDescent="0.2">
      <c r="A161" s="51"/>
      <c r="B161" s="1" t="s">
        <v>128</v>
      </c>
      <c r="C161" s="1" t="s">
        <v>13</v>
      </c>
      <c r="D161" s="10">
        <v>5</v>
      </c>
      <c r="E161" s="78"/>
      <c r="J161" s="52"/>
      <c r="L161" s="2">
        <f t="shared" si="6"/>
        <v>0</v>
      </c>
    </row>
    <row r="162" spans="1:12" x14ac:dyDescent="0.2">
      <c r="A162" s="51"/>
      <c r="B162" s="1" t="s">
        <v>129</v>
      </c>
      <c r="C162" s="1" t="s">
        <v>13</v>
      </c>
      <c r="D162" s="10">
        <v>5</v>
      </c>
      <c r="E162" s="78"/>
      <c r="J162" s="52"/>
      <c r="L162" s="2">
        <f t="shared" si="6"/>
        <v>0</v>
      </c>
    </row>
    <row r="163" spans="1:12" x14ac:dyDescent="0.2">
      <c r="A163" s="51"/>
      <c r="B163" s="1" t="s">
        <v>130</v>
      </c>
      <c r="C163" s="1" t="s">
        <v>13</v>
      </c>
      <c r="D163" s="10">
        <v>5</v>
      </c>
      <c r="E163" s="78"/>
      <c r="J163" s="52"/>
      <c r="L163" s="2">
        <f t="shared" si="6"/>
        <v>0</v>
      </c>
    </row>
    <row r="164" spans="1:12" x14ac:dyDescent="0.2">
      <c r="A164" s="51"/>
      <c r="B164" s="1" t="s">
        <v>131</v>
      </c>
      <c r="C164" s="1" t="s">
        <v>13</v>
      </c>
      <c r="D164" s="10">
        <v>5</v>
      </c>
      <c r="E164" s="78"/>
      <c r="J164" s="52"/>
      <c r="L164" s="2">
        <f t="shared" si="6"/>
        <v>0</v>
      </c>
    </row>
    <row r="165" spans="1:12" x14ac:dyDescent="0.2">
      <c r="A165" s="51"/>
      <c r="D165" s="11"/>
      <c r="E165" s="83"/>
      <c r="J165" s="52"/>
    </row>
    <row r="166" spans="1:12" ht="15" x14ac:dyDescent="0.2">
      <c r="A166" s="51"/>
      <c r="B166" s="6" t="s">
        <v>132</v>
      </c>
      <c r="C166" s="7"/>
      <c r="D166" s="12"/>
      <c r="E166" s="78"/>
      <c r="J166" s="52"/>
    </row>
    <row r="167" spans="1:12" x14ac:dyDescent="0.2">
      <c r="A167" s="51"/>
      <c r="B167" s="1" t="s">
        <v>123</v>
      </c>
      <c r="C167" s="1" t="s">
        <v>13</v>
      </c>
      <c r="D167" s="10">
        <v>5</v>
      </c>
      <c r="E167" s="78"/>
      <c r="J167" s="52"/>
      <c r="L167" s="2">
        <f t="shared" si="6"/>
        <v>0</v>
      </c>
    </row>
    <row r="168" spans="1:12" x14ac:dyDescent="0.2">
      <c r="A168" s="51"/>
      <c r="B168" s="1" t="s">
        <v>124</v>
      </c>
      <c r="C168" s="1" t="s">
        <v>13</v>
      </c>
      <c r="D168" s="10">
        <v>5</v>
      </c>
      <c r="E168" s="78"/>
      <c r="J168" s="52"/>
      <c r="L168" s="2">
        <f t="shared" si="6"/>
        <v>0</v>
      </c>
    </row>
    <row r="169" spans="1:12" x14ac:dyDescent="0.2">
      <c r="A169" s="51"/>
      <c r="B169" s="1" t="s">
        <v>125</v>
      </c>
      <c r="C169" s="1" t="s">
        <v>13</v>
      </c>
      <c r="D169" s="10">
        <v>5</v>
      </c>
      <c r="E169" s="78"/>
      <c r="J169" s="52"/>
      <c r="L169" s="2">
        <f t="shared" si="6"/>
        <v>0</v>
      </c>
    </row>
    <row r="170" spans="1:12" x14ac:dyDescent="0.2">
      <c r="A170" s="51"/>
      <c r="B170" s="1" t="s">
        <v>126</v>
      </c>
      <c r="C170" s="1" t="s">
        <v>13</v>
      </c>
      <c r="D170" s="10">
        <v>5</v>
      </c>
      <c r="E170" s="78"/>
      <c r="J170" s="52"/>
      <c r="L170" s="2">
        <f t="shared" si="6"/>
        <v>0</v>
      </c>
    </row>
    <row r="171" spans="1:12" x14ac:dyDescent="0.2">
      <c r="A171" s="51"/>
      <c r="B171" s="1" t="s">
        <v>127</v>
      </c>
      <c r="C171" s="1" t="s">
        <v>13</v>
      </c>
      <c r="D171" s="10">
        <v>5</v>
      </c>
      <c r="E171" s="78"/>
      <c r="J171" s="52"/>
      <c r="L171" s="2">
        <f t="shared" si="6"/>
        <v>0</v>
      </c>
    </row>
    <row r="172" spans="1:12" x14ac:dyDescent="0.2">
      <c r="A172" s="51"/>
      <c r="B172" s="1" t="s">
        <v>128</v>
      </c>
      <c r="C172" s="1" t="s">
        <v>13</v>
      </c>
      <c r="D172" s="10">
        <v>5</v>
      </c>
      <c r="E172" s="78"/>
      <c r="J172" s="52"/>
      <c r="L172" s="2">
        <f t="shared" si="6"/>
        <v>0</v>
      </c>
    </row>
    <row r="173" spans="1:12" x14ac:dyDescent="0.2">
      <c r="A173" s="51"/>
      <c r="B173" s="1" t="s">
        <v>129</v>
      </c>
      <c r="C173" s="1" t="s">
        <v>13</v>
      </c>
      <c r="D173" s="10">
        <v>5</v>
      </c>
      <c r="E173" s="78"/>
      <c r="J173" s="52"/>
      <c r="L173" s="2">
        <f t="shared" si="6"/>
        <v>0</v>
      </c>
    </row>
    <row r="174" spans="1:12" x14ac:dyDescent="0.2">
      <c r="A174" s="51"/>
      <c r="B174" s="1" t="s">
        <v>130</v>
      </c>
      <c r="C174" s="1" t="s">
        <v>13</v>
      </c>
      <c r="D174" s="10">
        <v>5</v>
      </c>
      <c r="E174" s="78"/>
      <c r="J174" s="52"/>
      <c r="L174" s="2">
        <f t="shared" si="6"/>
        <v>0</v>
      </c>
    </row>
    <row r="175" spans="1:12" x14ac:dyDescent="0.2">
      <c r="A175" s="51"/>
      <c r="B175" s="1" t="s">
        <v>131</v>
      </c>
      <c r="C175" s="1" t="s">
        <v>13</v>
      </c>
      <c r="D175" s="10">
        <v>5</v>
      </c>
      <c r="E175" s="78"/>
      <c r="J175" s="52"/>
      <c r="L175" s="2">
        <f t="shared" si="6"/>
        <v>0</v>
      </c>
    </row>
    <row r="176" spans="1:12" x14ac:dyDescent="0.2">
      <c r="A176" s="51"/>
      <c r="B176" s="1"/>
      <c r="C176" s="1"/>
      <c r="D176" s="11"/>
      <c r="E176" s="83"/>
      <c r="J176" s="52"/>
    </row>
    <row r="177" spans="1:12" ht="30.75" customHeight="1" x14ac:dyDescent="0.2">
      <c r="A177" s="51"/>
      <c r="B177" s="17" t="s">
        <v>133</v>
      </c>
      <c r="C177" s="7"/>
      <c r="D177" s="12"/>
      <c r="E177" s="78"/>
      <c r="J177" s="52"/>
    </row>
    <row r="178" spans="1:12" ht="27.75" customHeight="1" x14ac:dyDescent="0.2">
      <c r="A178" s="51"/>
      <c r="B178" s="17" t="s">
        <v>134</v>
      </c>
      <c r="C178" s="7"/>
      <c r="D178" s="12"/>
      <c r="E178" s="78"/>
      <c r="J178" s="52"/>
    </row>
    <row r="179" spans="1:12" x14ac:dyDescent="0.2">
      <c r="A179" s="51"/>
      <c r="B179" s="14" t="s">
        <v>135</v>
      </c>
      <c r="C179" s="1" t="s">
        <v>13</v>
      </c>
      <c r="D179" s="10">
        <v>2</v>
      </c>
      <c r="E179" s="78"/>
      <c r="J179" s="52"/>
      <c r="L179" s="2">
        <f t="shared" si="6"/>
        <v>0</v>
      </c>
    </row>
    <row r="180" spans="1:12" x14ac:dyDescent="0.2">
      <c r="A180" s="51"/>
      <c r="B180" s="14" t="s">
        <v>136</v>
      </c>
      <c r="C180" s="1" t="s">
        <v>13</v>
      </c>
      <c r="D180" s="10">
        <v>4</v>
      </c>
      <c r="E180" s="78"/>
      <c r="J180" s="52"/>
      <c r="L180" s="2">
        <f t="shared" si="6"/>
        <v>0</v>
      </c>
    </row>
    <row r="181" spans="1:12" x14ac:dyDescent="0.2">
      <c r="A181" s="51"/>
      <c r="B181" s="14" t="s">
        <v>137</v>
      </c>
      <c r="C181" s="1" t="s">
        <v>13</v>
      </c>
      <c r="D181" s="10">
        <v>2</v>
      </c>
      <c r="E181" s="78"/>
      <c r="J181" s="52"/>
      <c r="L181" s="2">
        <f t="shared" si="6"/>
        <v>0</v>
      </c>
    </row>
    <row r="182" spans="1:12" x14ac:dyDescent="0.2">
      <c r="A182" s="51"/>
      <c r="B182" s="14" t="s">
        <v>138</v>
      </c>
      <c r="C182" s="1" t="s">
        <v>13</v>
      </c>
      <c r="D182" s="10">
        <v>4</v>
      </c>
      <c r="E182" s="78"/>
      <c r="J182" s="52"/>
      <c r="L182" s="2">
        <f t="shared" si="6"/>
        <v>0</v>
      </c>
    </row>
    <row r="183" spans="1:12" x14ac:dyDescent="0.2">
      <c r="A183" s="51"/>
      <c r="B183" s="14" t="s">
        <v>139</v>
      </c>
      <c r="C183" s="1" t="s">
        <v>13</v>
      </c>
      <c r="D183" s="10">
        <v>2</v>
      </c>
      <c r="E183" s="78"/>
      <c r="J183" s="52"/>
      <c r="L183" s="2">
        <f t="shared" si="6"/>
        <v>0</v>
      </c>
    </row>
    <row r="184" spans="1:12" x14ac:dyDescent="0.2">
      <c r="A184" s="51"/>
      <c r="D184" s="11"/>
      <c r="E184" s="85"/>
      <c r="J184" s="52"/>
    </row>
    <row r="185" spans="1:12" ht="15" x14ac:dyDescent="0.2">
      <c r="A185" s="51"/>
      <c r="B185" s="6" t="s">
        <v>140</v>
      </c>
      <c r="C185" s="7"/>
      <c r="D185" s="12"/>
      <c r="E185" s="78"/>
      <c r="J185" s="52"/>
    </row>
    <row r="186" spans="1:12" x14ac:dyDescent="0.2">
      <c r="A186" s="51"/>
      <c r="B186" s="1" t="s">
        <v>141</v>
      </c>
      <c r="C186" s="1" t="s">
        <v>13</v>
      </c>
      <c r="D186" s="10">
        <v>10</v>
      </c>
      <c r="E186" s="78"/>
      <c r="J186" s="52"/>
      <c r="L186" s="2">
        <f t="shared" si="6"/>
        <v>0</v>
      </c>
    </row>
    <row r="187" spans="1:12" x14ac:dyDescent="0.2">
      <c r="A187" s="51"/>
      <c r="B187" s="1" t="s">
        <v>142</v>
      </c>
      <c r="C187" s="1" t="s">
        <v>13</v>
      </c>
      <c r="D187" s="10">
        <v>6</v>
      </c>
      <c r="E187" s="78"/>
      <c r="J187" s="52"/>
      <c r="L187" s="2">
        <f t="shared" si="6"/>
        <v>0</v>
      </c>
    </row>
    <row r="188" spans="1:12" x14ac:dyDescent="0.2">
      <c r="A188" s="51"/>
      <c r="B188" s="1" t="s">
        <v>143</v>
      </c>
      <c r="C188" s="1" t="s">
        <v>13</v>
      </c>
      <c r="D188" s="10">
        <v>10</v>
      </c>
      <c r="E188" s="78"/>
      <c r="J188" s="52"/>
      <c r="L188" s="2">
        <f t="shared" si="6"/>
        <v>0</v>
      </c>
    </row>
    <row r="189" spans="1:12" x14ac:dyDescent="0.2">
      <c r="A189" s="51"/>
      <c r="D189" s="11"/>
      <c r="E189" s="8"/>
      <c r="J189" s="52"/>
    </row>
    <row r="190" spans="1:12" ht="21" customHeight="1" x14ac:dyDescent="0.2">
      <c r="A190" s="51"/>
      <c r="B190" s="6" t="s">
        <v>144</v>
      </c>
      <c r="C190" s="7"/>
      <c r="D190" s="9" t="s">
        <v>145</v>
      </c>
      <c r="E190" s="18">
        <f>SUM(L9:L188)</f>
        <v>0</v>
      </c>
      <c r="J190" s="52"/>
    </row>
    <row r="191" spans="1:12" x14ac:dyDescent="0.2">
      <c r="A191" s="51"/>
      <c r="B191" s="56"/>
      <c r="D191" s="3"/>
      <c r="E191" s="3"/>
      <c r="J191" s="52"/>
    </row>
    <row r="192" spans="1:12" x14ac:dyDescent="0.2">
      <c r="A192" s="51"/>
      <c r="J192" s="52"/>
    </row>
    <row r="193" spans="1:12" x14ac:dyDescent="0.2">
      <c r="A193" s="51"/>
      <c r="J193" s="52"/>
    </row>
    <row r="194" spans="1:12" x14ac:dyDescent="0.2">
      <c r="A194" s="51"/>
      <c r="D194" s="29"/>
      <c r="E194" s="29"/>
      <c r="J194" s="52"/>
    </row>
    <row r="195" spans="1:12" ht="15" x14ac:dyDescent="0.2">
      <c r="A195" s="51"/>
      <c r="B195" s="6" t="s">
        <v>146</v>
      </c>
      <c r="C195" s="7"/>
      <c r="D195" s="9"/>
      <c r="E195" s="28"/>
      <c r="J195" s="52"/>
    </row>
    <row r="196" spans="1:12" x14ac:dyDescent="0.2">
      <c r="A196" s="51"/>
      <c r="B196" s="1" t="s">
        <v>147</v>
      </c>
      <c r="C196" s="1" t="s">
        <v>13</v>
      </c>
      <c r="D196" s="10">
        <v>20</v>
      </c>
      <c r="E196" s="78"/>
      <c r="J196" s="52"/>
      <c r="L196" s="2">
        <f t="shared" ref="L196:L267" si="7">SUM(D196*E196)</f>
        <v>0</v>
      </c>
    </row>
    <row r="197" spans="1:12" x14ac:dyDescent="0.2">
      <c r="A197" s="51"/>
      <c r="B197" s="1" t="s">
        <v>148</v>
      </c>
      <c r="C197" s="1" t="s">
        <v>13</v>
      </c>
      <c r="D197" s="10">
        <v>20</v>
      </c>
      <c r="E197" s="78"/>
      <c r="J197" s="52"/>
      <c r="L197" s="2">
        <f t="shared" si="7"/>
        <v>0</v>
      </c>
    </row>
    <row r="198" spans="1:12" x14ac:dyDescent="0.2">
      <c r="A198" s="51"/>
      <c r="B198" s="1" t="s">
        <v>149</v>
      </c>
      <c r="C198" s="1" t="s">
        <v>13</v>
      </c>
      <c r="D198" s="10">
        <v>20</v>
      </c>
      <c r="E198" s="78"/>
      <c r="J198" s="52"/>
      <c r="L198" s="2">
        <f t="shared" si="7"/>
        <v>0</v>
      </c>
    </row>
    <row r="199" spans="1:12" x14ac:dyDescent="0.2">
      <c r="A199" s="51"/>
      <c r="B199" s="1" t="s">
        <v>150</v>
      </c>
      <c r="C199" s="1" t="s">
        <v>13</v>
      </c>
      <c r="D199" s="10">
        <v>20</v>
      </c>
      <c r="E199" s="78"/>
      <c r="J199" s="52"/>
      <c r="L199" s="2">
        <f t="shared" si="7"/>
        <v>0</v>
      </c>
    </row>
    <row r="200" spans="1:12" x14ac:dyDescent="0.2">
      <c r="A200" s="51"/>
      <c r="D200" s="11"/>
      <c r="E200" s="85"/>
      <c r="J200" s="52"/>
    </row>
    <row r="201" spans="1:12" ht="15" x14ac:dyDescent="0.2">
      <c r="A201" s="51"/>
      <c r="B201" s="6" t="s">
        <v>212</v>
      </c>
      <c r="C201" s="7"/>
      <c r="D201" s="12"/>
      <c r="E201" s="78"/>
      <c r="J201" s="52"/>
    </row>
    <row r="202" spans="1:12" x14ac:dyDescent="0.2">
      <c r="A202" s="51"/>
      <c r="B202" s="1" t="s">
        <v>151</v>
      </c>
      <c r="C202" s="1" t="s">
        <v>13</v>
      </c>
      <c r="D202" s="10">
        <v>10</v>
      </c>
      <c r="E202" s="78"/>
      <c r="J202" s="52"/>
      <c r="L202" s="2">
        <f t="shared" si="7"/>
        <v>0</v>
      </c>
    </row>
    <row r="203" spans="1:12" x14ac:dyDescent="0.2">
      <c r="A203" s="51"/>
      <c r="B203" s="1" t="s">
        <v>152</v>
      </c>
      <c r="C203" s="1" t="s">
        <v>13</v>
      </c>
      <c r="D203" s="10">
        <v>10</v>
      </c>
      <c r="E203" s="78"/>
      <c r="J203" s="52"/>
      <c r="L203" s="2">
        <f t="shared" si="7"/>
        <v>0</v>
      </c>
    </row>
    <row r="204" spans="1:12" x14ac:dyDescent="0.2">
      <c r="A204" s="51"/>
      <c r="B204" s="1" t="s">
        <v>153</v>
      </c>
      <c r="C204" s="1" t="s">
        <v>13</v>
      </c>
      <c r="D204" s="10">
        <v>10</v>
      </c>
      <c r="E204" s="78"/>
      <c r="J204" s="52"/>
      <c r="L204" s="2">
        <f t="shared" si="7"/>
        <v>0</v>
      </c>
    </row>
    <row r="205" spans="1:12" x14ac:dyDescent="0.2">
      <c r="A205" s="51"/>
      <c r="B205" s="1" t="s">
        <v>154</v>
      </c>
      <c r="C205" s="1" t="s">
        <v>13</v>
      </c>
      <c r="D205" s="10">
        <v>10</v>
      </c>
      <c r="E205" s="78"/>
      <c r="J205" s="52"/>
      <c r="L205" s="2">
        <f t="shared" si="7"/>
        <v>0</v>
      </c>
    </row>
    <row r="206" spans="1:12" x14ac:dyDescent="0.2">
      <c r="A206" s="51"/>
      <c r="B206" s="1" t="s">
        <v>155</v>
      </c>
      <c r="C206" s="1" t="s">
        <v>13</v>
      </c>
      <c r="D206" s="10">
        <v>10</v>
      </c>
      <c r="E206" s="78"/>
      <c r="J206" s="52"/>
      <c r="L206" s="2">
        <f t="shared" si="7"/>
        <v>0</v>
      </c>
    </row>
    <row r="207" spans="1:12" x14ac:dyDescent="0.2">
      <c r="A207" s="51"/>
      <c r="B207" s="1" t="s">
        <v>156</v>
      </c>
      <c r="C207" s="1" t="s">
        <v>13</v>
      </c>
      <c r="D207" s="10">
        <v>10</v>
      </c>
      <c r="E207" s="78"/>
      <c r="J207" s="52"/>
      <c r="L207" s="2">
        <f t="shared" si="7"/>
        <v>0</v>
      </c>
    </row>
    <row r="208" spans="1:12" x14ac:dyDescent="0.2">
      <c r="A208" s="51"/>
      <c r="D208" s="11"/>
      <c r="E208" s="85"/>
      <c r="J208" s="52"/>
    </row>
    <row r="209" spans="1:12" ht="30.75" customHeight="1" x14ac:dyDescent="0.2">
      <c r="A209" s="51"/>
      <c r="B209" s="17" t="s">
        <v>157</v>
      </c>
      <c r="C209" s="7"/>
      <c r="D209" s="12"/>
      <c r="E209" s="78"/>
      <c r="J209" s="52"/>
    </row>
    <row r="210" spans="1:12" ht="15" x14ac:dyDescent="0.2">
      <c r="A210" s="51"/>
      <c r="B210" s="6" t="s">
        <v>210</v>
      </c>
      <c r="C210" s="7"/>
      <c r="D210" s="12"/>
      <c r="E210" s="78"/>
      <c r="J210" s="52"/>
    </row>
    <row r="211" spans="1:12" x14ac:dyDescent="0.2">
      <c r="A211" s="51"/>
      <c r="B211" s="15" t="s">
        <v>158</v>
      </c>
      <c r="C211" s="1" t="s">
        <v>13</v>
      </c>
      <c r="D211" s="10">
        <v>20</v>
      </c>
      <c r="E211" s="78"/>
      <c r="J211" s="52"/>
      <c r="L211" s="2">
        <f t="shared" si="7"/>
        <v>0</v>
      </c>
    </row>
    <row r="212" spans="1:12" x14ac:dyDescent="0.2">
      <c r="A212" s="51"/>
      <c r="B212" s="15" t="s">
        <v>159</v>
      </c>
      <c r="C212" s="1" t="s">
        <v>13</v>
      </c>
      <c r="D212" s="10">
        <v>5</v>
      </c>
      <c r="E212" s="78"/>
      <c r="J212" s="52"/>
      <c r="L212" s="2">
        <f t="shared" si="7"/>
        <v>0</v>
      </c>
    </row>
    <row r="213" spans="1:12" x14ac:dyDescent="0.2">
      <c r="A213" s="51"/>
      <c r="B213" s="15" t="s">
        <v>160</v>
      </c>
      <c r="C213" s="1" t="s">
        <v>13</v>
      </c>
      <c r="D213" s="10">
        <v>75</v>
      </c>
      <c r="E213" s="78"/>
      <c r="J213" s="52"/>
      <c r="L213" s="2">
        <f t="shared" si="7"/>
        <v>0</v>
      </c>
    </row>
    <row r="214" spans="1:12" x14ac:dyDescent="0.2">
      <c r="A214" s="51"/>
      <c r="B214" s="15" t="s">
        <v>161</v>
      </c>
      <c r="C214" s="1" t="s">
        <v>13</v>
      </c>
      <c r="D214" s="10">
        <v>10</v>
      </c>
      <c r="E214" s="78"/>
      <c r="J214" s="52"/>
      <c r="L214" s="2">
        <f t="shared" si="7"/>
        <v>0</v>
      </c>
    </row>
    <row r="215" spans="1:12" x14ac:dyDescent="0.2">
      <c r="A215" s="51"/>
      <c r="B215" s="15" t="s">
        <v>162</v>
      </c>
      <c r="C215" s="1" t="s">
        <v>13</v>
      </c>
      <c r="D215" s="10">
        <v>5</v>
      </c>
      <c r="E215" s="78"/>
      <c r="J215" s="52"/>
      <c r="L215" s="2">
        <f t="shared" si="7"/>
        <v>0</v>
      </c>
    </row>
    <row r="216" spans="1:12" x14ac:dyDescent="0.2">
      <c r="A216" s="51"/>
      <c r="B216" s="15" t="s">
        <v>163</v>
      </c>
      <c r="C216" s="1" t="s">
        <v>13</v>
      </c>
      <c r="D216" s="10">
        <v>5</v>
      </c>
      <c r="E216" s="78"/>
      <c r="J216" s="52"/>
      <c r="L216" s="2">
        <f t="shared" si="7"/>
        <v>0</v>
      </c>
    </row>
    <row r="217" spans="1:12" x14ac:dyDescent="0.2">
      <c r="A217" s="51"/>
      <c r="D217" s="11"/>
      <c r="E217" s="83"/>
      <c r="J217" s="52"/>
    </row>
    <row r="218" spans="1:12" ht="15" x14ac:dyDescent="0.2">
      <c r="A218" s="51"/>
      <c r="B218" s="6" t="s">
        <v>211</v>
      </c>
      <c r="C218" s="7"/>
      <c r="D218" s="12"/>
      <c r="E218" s="78"/>
      <c r="J218" s="52"/>
    </row>
    <row r="219" spans="1:12" x14ac:dyDescent="0.2">
      <c r="A219" s="51"/>
      <c r="B219" s="15" t="s">
        <v>158</v>
      </c>
      <c r="C219" s="1" t="s">
        <v>13</v>
      </c>
      <c r="D219" s="10">
        <v>20</v>
      </c>
      <c r="E219" s="78"/>
      <c r="J219" s="52"/>
      <c r="L219" s="2">
        <f t="shared" ref="L219:L224" si="8">SUM(D219*E219)</f>
        <v>0</v>
      </c>
    </row>
    <row r="220" spans="1:12" x14ac:dyDescent="0.2">
      <c r="A220" s="51"/>
      <c r="B220" s="15" t="s">
        <v>159</v>
      </c>
      <c r="C220" s="1" t="s">
        <v>13</v>
      </c>
      <c r="D220" s="10">
        <v>5</v>
      </c>
      <c r="E220" s="78"/>
      <c r="J220" s="52"/>
      <c r="L220" s="2">
        <f t="shared" si="8"/>
        <v>0</v>
      </c>
    </row>
    <row r="221" spans="1:12" x14ac:dyDescent="0.2">
      <c r="A221" s="51"/>
      <c r="B221" s="15" t="s">
        <v>160</v>
      </c>
      <c r="C221" s="1" t="s">
        <v>13</v>
      </c>
      <c r="D221" s="10">
        <v>75</v>
      </c>
      <c r="E221" s="78"/>
      <c r="J221" s="52"/>
      <c r="L221" s="2">
        <f t="shared" si="8"/>
        <v>0</v>
      </c>
    </row>
    <row r="222" spans="1:12" x14ac:dyDescent="0.2">
      <c r="A222" s="51"/>
      <c r="B222" s="15" t="s">
        <v>161</v>
      </c>
      <c r="C222" s="1" t="s">
        <v>13</v>
      </c>
      <c r="D222" s="10">
        <v>10</v>
      </c>
      <c r="E222" s="78"/>
      <c r="J222" s="52"/>
      <c r="L222" s="2">
        <f t="shared" si="8"/>
        <v>0</v>
      </c>
    </row>
    <row r="223" spans="1:12" x14ac:dyDescent="0.2">
      <c r="A223" s="51"/>
      <c r="B223" s="15" t="s">
        <v>162</v>
      </c>
      <c r="C223" s="1" t="s">
        <v>13</v>
      </c>
      <c r="D223" s="10">
        <v>5</v>
      </c>
      <c r="E223" s="78"/>
      <c r="J223" s="52"/>
      <c r="L223" s="2">
        <f t="shared" si="8"/>
        <v>0</v>
      </c>
    </row>
    <row r="224" spans="1:12" x14ac:dyDescent="0.2">
      <c r="A224" s="51"/>
      <c r="B224" s="15" t="s">
        <v>163</v>
      </c>
      <c r="C224" s="1" t="s">
        <v>13</v>
      </c>
      <c r="D224" s="10">
        <v>5</v>
      </c>
      <c r="E224" s="78"/>
      <c r="J224" s="52"/>
      <c r="L224" s="2">
        <f t="shared" si="8"/>
        <v>0</v>
      </c>
    </row>
    <row r="225" spans="1:12" x14ac:dyDescent="0.2">
      <c r="A225" s="51"/>
      <c r="B225" s="15"/>
      <c r="C225" s="1"/>
      <c r="D225" s="10"/>
      <c r="E225" s="78"/>
      <c r="J225" s="52"/>
    </row>
    <row r="226" spans="1:12" ht="15" x14ac:dyDescent="0.2">
      <c r="A226" s="51"/>
      <c r="B226" s="6" t="s">
        <v>164</v>
      </c>
      <c r="C226" s="7"/>
      <c r="D226" s="12"/>
      <c r="E226" s="78"/>
      <c r="J226" s="52"/>
    </row>
    <row r="227" spans="1:12" x14ac:dyDescent="0.2">
      <c r="A227" s="51"/>
      <c r="B227" s="15" t="s">
        <v>165</v>
      </c>
      <c r="C227" s="1" t="s">
        <v>13</v>
      </c>
      <c r="D227" s="10">
        <v>5</v>
      </c>
      <c r="E227" s="78"/>
      <c r="J227" s="52"/>
      <c r="L227" s="2">
        <f t="shared" si="7"/>
        <v>0</v>
      </c>
    </row>
    <row r="228" spans="1:12" x14ac:dyDescent="0.2">
      <c r="A228" s="51"/>
      <c r="B228" s="15" t="s">
        <v>166</v>
      </c>
      <c r="C228" s="1" t="s">
        <v>13</v>
      </c>
      <c r="D228" s="10">
        <v>5</v>
      </c>
      <c r="E228" s="78"/>
      <c r="J228" s="52"/>
      <c r="L228" s="2">
        <f t="shared" si="7"/>
        <v>0</v>
      </c>
    </row>
    <row r="229" spans="1:12" x14ac:dyDescent="0.2">
      <c r="A229" s="51"/>
      <c r="B229" s="15" t="s">
        <v>167</v>
      </c>
      <c r="C229" s="1" t="s">
        <v>13</v>
      </c>
      <c r="D229" s="10">
        <v>10</v>
      </c>
      <c r="E229" s="78"/>
      <c r="J229" s="52"/>
      <c r="L229" s="2">
        <f t="shared" si="7"/>
        <v>0</v>
      </c>
    </row>
    <row r="230" spans="1:12" x14ac:dyDescent="0.2">
      <c r="A230" s="51"/>
      <c r="B230" s="15" t="s">
        <v>168</v>
      </c>
      <c r="C230" s="1" t="s">
        <v>13</v>
      </c>
      <c r="D230" s="10">
        <v>5</v>
      </c>
      <c r="E230" s="78"/>
      <c r="J230" s="52"/>
      <c r="L230" s="2">
        <f t="shared" si="7"/>
        <v>0</v>
      </c>
    </row>
    <row r="231" spans="1:12" x14ac:dyDescent="0.2">
      <c r="A231" s="51"/>
      <c r="B231" s="15" t="s">
        <v>169</v>
      </c>
      <c r="C231" s="1" t="s">
        <v>13</v>
      </c>
      <c r="D231" s="10">
        <v>5</v>
      </c>
      <c r="E231" s="78"/>
      <c r="J231" s="52"/>
      <c r="L231" s="2">
        <f t="shared" si="7"/>
        <v>0</v>
      </c>
    </row>
    <row r="232" spans="1:12" x14ac:dyDescent="0.2">
      <c r="A232" s="51"/>
      <c r="B232" s="15" t="s">
        <v>170</v>
      </c>
      <c r="C232" s="1" t="s">
        <v>13</v>
      </c>
      <c r="D232" s="10">
        <v>5</v>
      </c>
      <c r="E232" s="78"/>
      <c r="J232" s="52"/>
      <c r="L232" s="2">
        <f t="shared" si="7"/>
        <v>0</v>
      </c>
    </row>
    <row r="233" spans="1:12" x14ac:dyDescent="0.2">
      <c r="A233" s="51"/>
      <c r="B233" s="15" t="s">
        <v>171</v>
      </c>
      <c r="C233" s="1" t="s">
        <v>13</v>
      </c>
      <c r="D233" s="10">
        <v>5</v>
      </c>
      <c r="E233" s="78"/>
      <c r="J233" s="52"/>
      <c r="L233" s="2">
        <f t="shared" si="7"/>
        <v>0</v>
      </c>
    </row>
    <row r="234" spans="1:12" x14ac:dyDescent="0.2">
      <c r="A234" s="51"/>
      <c r="B234" s="15" t="s">
        <v>172</v>
      </c>
      <c r="C234" s="1" t="s">
        <v>13</v>
      </c>
      <c r="D234" s="10">
        <v>5</v>
      </c>
      <c r="E234" s="78"/>
      <c r="J234" s="52"/>
      <c r="L234" s="2">
        <f t="shared" si="7"/>
        <v>0</v>
      </c>
    </row>
    <row r="235" spans="1:12" x14ac:dyDescent="0.2">
      <c r="A235" s="51"/>
      <c r="D235" s="11"/>
      <c r="E235" s="83"/>
      <c r="J235" s="52"/>
    </row>
    <row r="236" spans="1:12" ht="15" x14ac:dyDescent="0.2">
      <c r="A236" s="51"/>
      <c r="B236" s="6" t="s">
        <v>173</v>
      </c>
      <c r="C236" s="7"/>
      <c r="D236" s="12"/>
      <c r="E236" s="78"/>
      <c r="J236" s="52"/>
    </row>
    <row r="237" spans="1:12" x14ac:dyDescent="0.2">
      <c r="A237" s="51"/>
      <c r="B237" s="15" t="s">
        <v>165</v>
      </c>
      <c r="C237" s="1" t="s">
        <v>13</v>
      </c>
      <c r="D237" s="10">
        <v>5</v>
      </c>
      <c r="E237" s="78"/>
      <c r="J237" s="52"/>
      <c r="L237" s="2">
        <f t="shared" si="7"/>
        <v>0</v>
      </c>
    </row>
    <row r="238" spans="1:12" x14ac:dyDescent="0.2">
      <c r="A238" s="51"/>
      <c r="B238" s="15" t="s">
        <v>166</v>
      </c>
      <c r="C238" s="1" t="s">
        <v>13</v>
      </c>
      <c r="D238" s="10">
        <v>5</v>
      </c>
      <c r="E238" s="78"/>
      <c r="J238" s="52"/>
      <c r="L238" s="2">
        <f t="shared" si="7"/>
        <v>0</v>
      </c>
    </row>
    <row r="239" spans="1:12" x14ac:dyDescent="0.2">
      <c r="A239" s="51"/>
      <c r="B239" s="15" t="s">
        <v>167</v>
      </c>
      <c r="C239" s="1" t="s">
        <v>13</v>
      </c>
      <c r="D239" s="10">
        <v>5</v>
      </c>
      <c r="E239" s="78"/>
      <c r="J239" s="52"/>
      <c r="L239" s="2">
        <f t="shared" si="7"/>
        <v>0</v>
      </c>
    </row>
    <row r="240" spans="1:12" x14ac:dyDescent="0.2">
      <c r="A240" s="51"/>
      <c r="B240" s="15" t="s">
        <v>168</v>
      </c>
      <c r="C240" s="1" t="s">
        <v>13</v>
      </c>
      <c r="D240" s="10">
        <v>5</v>
      </c>
      <c r="E240" s="78"/>
      <c r="J240" s="52"/>
      <c r="L240" s="2">
        <f t="shared" si="7"/>
        <v>0</v>
      </c>
    </row>
    <row r="241" spans="1:12" x14ac:dyDescent="0.2">
      <c r="A241" s="51"/>
      <c r="B241" s="15" t="s">
        <v>169</v>
      </c>
      <c r="C241" s="1" t="s">
        <v>13</v>
      </c>
      <c r="D241" s="10">
        <v>5</v>
      </c>
      <c r="E241" s="78"/>
      <c r="J241" s="52"/>
      <c r="L241" s="2">
        <f t="shared" si="7"/>
        <v>0</v>
      </c>
    </row>
    <row r="242" spans="1:12" x14ac:dyDescent="0.2">
      <c r="A242" s="51"/>
      <c r="B242" s="15" t="s">
        <v>170</v>
      </c>
      <c r="C242" s="1" t="s">
        <v>13</v>
      </c>
      <c r="D242" s="10">
        <v>5</v>
      </c>
      <c r="E242" s="78"/>
      <c r="J242" s="52"/>
      <c r="L242" s="2">
        <f t="shared" si="7"/>
        <v>0</v>
      </c>
    </row>
    <row r="243" spans="1:12" x14ac:dyDescent="0.2">
      <c r="A243" s="51"/>
      <c r="B243" s="15" t="s">
        <v>171</v>
      </c>
      <c r="C243" s="1" t="s">
        <v>13</v>
      </c>
      <c r="D243" s="10">
        <v>5</v>
      </c>
      <c r="E243" s="78"/>
      <c r="J243" s="52"/>
      <c r="L243" s="2">
        <f t="shared" si="7"/>
        <v>0</v>
      </c>
    </row>
    <row r="244" spans="1:12" x14ac:dyDescent="0.2">
      <c r="A244" s="51"/>
      <c r="B244" s="15" t="s">
        <v>172</v>
      </c>
      <c r="C244" s="1" t="s">
        <v>13</v>
      </c>
      <c r="D244" s="10">
        <v>5</v>
      </c>
      <c r="E244" s="78"/>
      <c r="J244" s="52"/>
      <c r="L244" s="2">
        <f t="shared" si="7"/>
        <v>0</v>
      </c>
    </row>
    <row r="245" spans="1:12" x14ac:dyDescent="0.2">
      <c r="A245" s="51"/>
      <c r="D245" s="11"/>
      <c r="E245" s="83"/>
      <c r="J245" s="52"/>
    </row>
    <row r="246" spans="1:12" ht="15" x14ac:dyDescent="0.2">
      <c r="A246" s="51"/>
      <c r="B246" s="6" t="s">
        <v>174</v>
      </c>
      <c r="C246" s="7"/>
      <c r="D246" s="12"/>
      <c r="E246" s="78"/>
      <c r="J246" s="52"/>
    </row>
    <row r="247" spans="1:12" x14ac:dyDescent="0.2">
      <c r="A247" s="51"/>
      <c r="B247" s="15" t="s">
        <v>175</v>
      </c>
      <c r="C247" s="1" t="s">
        <v>13</v>
      </c>
      <c r="D247" s="10">
        <v>50</v>
      </c>
      <c r="E247" s="78"/>
      <c r="J247" s="52"/>
      <c r="L247" s="2">
        <f t="shared" si="7"/>
        <v>0</v>
      </c>
    </row>
    <row r="248" spans="1:12" x14ac:dyDescent="0.2">
      <c r="A248" s="51"/>
      <c r="B248" s="15" t="s">
        <v>176</v>
      </c>
      <c r="C248" s="1" t="s">
        <v>13</v>
      </c>
      <c r="D248" s="10">
        <v>125</v>
      </c>
      <c r="E248" s="78"/>
      <c r="J248" s="52"/>
      <c r="L248" s="2">
        <f t="shared" si="7"/>
        <v>0</v>
      </c>
    </row>
    <row r="249" spans="1:12" x14ac:dyDescent="0.2">
      <c r="A249" s="51"/>
      <c r="B249" s="21" t="s">
        <v>177</v>
      </c>
      <c r="D249" s="11"/>
      <c r="E249" s="83"/>
      <c r="J249" s="52"/>
    </row>
    <row r="250" spans="1:12" ht="15" x14ac:dyDescent="0.2">
      <c r="A250" s="51"/>
      <c r="B250" s="6" t="s">
        <v>178</v>
      </c>
      <c r="C250" s="7"/>
      <c r="D250" s="12"/>
      <c r="E250" s="78"/>
      <c r="J250" s="52"/>
    </row>
    <row r="251" spans="1:12" x14ac:dyDescent="0.2">
      <c r="A251" s="51"/>
      <c r="B251" s="14" t="s">
        <v>179</v>
      </c>
      <c r="C251" s="1" t="s">
        <v>13</v>
      </c>
      <c r="D251" s="10">
        <v>40</v>
      </c>
      <c r="E251" s="78"/>
      <c r="J251" s="52"/>
      <c r="L251" s="2">
        <f t="shared" si="7"/>
        <v>0</v>
      </c>
    </row>
    <row r="252" spans="1:12" x14ac:dyDescent="0.2">
      <c r="A252" s="51"/>
      <c r="B252" s="14" t="s">
        <v>180</v>
      </c>
      <c r="C252" s="1" t="s">
        <v>13</v>
      </c>
      <c r="D252" s="10">
        <v>500</v>
      </c>
      <c r="E252" s="78"/>
      <c r="J252" s="52"/>
      <c r="L252" s="2">
        <f t="shared" si="7"/>
        <v>0</v>
      </c>
    </row>
    <row r="253" spans="1:12" x14ac:dyDescent="0.2">
      <c r="A253" s="51"/>
      <c r="B253" s="14" t="s">
        <v>181</v>
      </c>
      <c r="C253" s="1" t="s">
        <v>13</v>
      </c>
      <c r="D253" s="10">
        <v>10</v>
      </c>
      <c r="E253" s="78"/>
      <c r="J253" s="52"/>
      <c r="L253" s="2">
        <f t="shared" si="7"/>
        <v>0</v>
      </c>
    </row>
    <row r="254" spans="1:12" x14ac:dyDescent="0.2">
      <c r="A254" s="51"/>
      <c r="B254" s="14" t="s">
        <v>182</v>
      </c>
      <c r="C254" s="1" t="s">
        <v>13</v>
      </c>
      <c r="D254" s="10">
        <v>10</v>
      </c>
      <c r="E254" s="78"/>
      <c r="J254" s="52"/>
      <c r="L254" s="2">
        <f t="shared" si="7"/>
        <v>0</v>
      </c>
    </row>
    <row r="255" spans="1:12" x14ac:dyDescent="0.2">
      <c r="A255" s="51"/>
      <c r="B255" s="14" t="s">
        <v>183</v>
      </c>
      <c r="C255" s="1" t="s">
        <v>13</v>
      </c>
      <c r="D255" s="10">
        <v>10</v>
      </c>
      <c r="E255" s="78"/>
      <c r="J255" s="52"/>
      <c r="L255" s="2">
        <f t="shared" si="7"/>
        <v>0</v>
      </c>
    </row>
    <row r="256" spans="1:12" x14ac:dyDescent="0.2">
      <c r="A256" s="51"/>
      <c r="B256" s="14" t="s">
        <v>184</v>
      </c>
      <c r="C256" s="1" t="s">
        <v>13</v>
      </c>
      <c r="D256" s="10">
        <v>125</v>
      </c>
      <c r="E256" s="78"/>
      <c r="J256" s="52"/>
      <c r="L256" s="2">
        <f t="shared" si="7"/>
        <v>0</v>
      </c>
    </row>
    <row r="257" spans="1:12" x14ac:dyDescent="0.2">
      <c r="A257" s="51"/>
      <c r="B257" s="14" t="s">
        <v>185</v>
      </c>
      <c r="C257" s="1" t="s">
        <v>13</v>
      </c>
      <c r="D257" s="10">
        <v>10</v>
      </c>
      <c r="E257" s="78"/>
      <c r="J257" s="52"/>
      <c r="L257" s="2">
        <f t="shared" si="7"/>
        <v>0</v>
      </c>
    </row>
    <row r="258" spans="1:12" x14ac:dyDescent="0.2">
      <c r="A258" s="51"/>
      <c r="B258" s="14" t="s">
        <v>186</v>
      </c>
      <c r="C258" s="1" t="s">
        <v>13</v>
      </c>
      <c r="D258" s="10">
        <v>10</v>
      </c>
      <c r="E258" s="78"/>
      <c r="J258" s="52"/>
      <c r="L258" s="2">
        <f t="shared" si="7"/>
        <v>0</v>
      </c>
    </row>
    <row r="259" spans="1:12" x14ac:dyDescent="0.2">
      <c r="A259" s="51"/>
      <c r="B259" s="14" t="s">
        <v>187</v>
      </c>
      <c r="C259" s="1" t="s">
        <v>13</v>
      </c>
      <c r="D259" s="10">
        <v>10</v>
      </c>
      <c r="E259" s="78"/>
      <c r="J259" s="52"/>
      <c r="L259" s="2">
        <f t="shared" si="7"/>
        <v>0</v>
      </c>
    </row>
    <row r="260" spans="1:12" x14ac:dyDescent="0.2">
      <c r="A260" s="51"/>
      <c r="B260" s="14" t="s">
        <v>188</v>
      </c>
      <c r="C260" s="1" t="s">
        <v>13</v>
      </c>
      <c r="D260" s="10">
        <v>40</v>
      </c>
      <c r="E260" s="78"/>
      <c r="J260" s="52"/>
      <c r="L260" s="2">
        <f t="shared" si="7"/>
        <v>0</v>
      </c>
    </row>
    <row r="261" spans="1:12" x14ac:dyDescent="0.2">
      <c r="A261" s="51"/>
      <c r="B261" s="14" t="s">
        <v>189</v>
      </c>
      <c r="C261" s="1" t="s">
        <v>13</v>
      </c>
      <c r="D261" s="10">
        <v>40</v>
      </c>
      <c r="E261" s="78"/>
      <c r="J261" s="52"/>
      <c r="L261" s="2">
        <f t="shared" si="7"/>
        <v>0</v>
      </c>
    </row>
    <row r="262" spans="1:12" x14ac:dyDescent="0.2">
      <c r="A262" s="51"/>
      <c r="B262" s="14" t="s">
        <v>190</v>
      </c>
      <c r="C262" s="1" t="s">
        <v>13</v>
      </c>
      <c r="D262" s="10">
        <v>40</v>
      </c>
      <c r="E262" s="78"/>
      <c r="J262" s="52"/>
      <c r="L262" s="2">
        <f t="shared" si="7"/>
        <v>0</v>
      </c>
    </row>
    <row r="263" spans="1:12" x14ac:dyDescent="0.2">
      <c r="A263" s="51"/>
      <c r="B263" s="14" t="s">
        <v>191</v>
      </c>
      <c r="C263" s="1" t="s">
        <v>13</v>
      </c>
      <c r="D263" s="10">
        <v>20</v>
      </c>
      <c r="E263" s="78"/>
      <c r="J263" s="52"/>
      <c r="L263" s="2">
        <f t="shared" si="7"/>
        <v>0</v>
      </c>
    </row>
    <row r="264" spans="1:12" x14ac:dyDescent="0.2">
      <c r="A264" s="51"/>
      <c r="B264" s="14" t="s">
        <v>192</v>
      </c>
      <c r="C264" s="1" t="s">
        <v>13</v>
      </c>
      <c r="D264" s="10">
        <v>40</v>
      </c>
      <c r="E264" s="78"/>
      <c r="J264" s="52"/>
      <c r="L264" s="2">
        <f t="shared" si="7"/>
        <v>0</v>
      </c>
    </row>
    <row r="265" spans="1:12" x14ac:dyDescent="0.2">
      <c r="A265" s="51"/>
      <c r="B265" s="14" t="s">
        <v>193</v>
      </c>
      <c r="C265" s="1" t="s">
        <v>13</v>
      </c>
      <c r="D265" s="10">
        <v>200</v>
      </c>
      <c r="E265" s="78"/>
      <c r="J265" s="52"/>
      <c r="L265" s="2">
        <f t="shared" si="7"/>
        <v>0</v>
      </c>
    </row>
    <row r="266" spans="1:12" x14ac:dyDescent="0.2">
      <c r="A266" s="51"/>
      <c r="B266" s="14" t="s">
        <v>194</v>
      </c>
      <c r="C266" s="1" t="s">
        <v>13</v>
      </c>
      <c r="D266" s="10">
        <v>400</v>
      </c>
      <c r="E266" s="78"/>
      <c r="J266" s="52"/>
      <c r="L266" s="2">
        <f t="shared" si="7"/>
        <v>0</v>
      </c>
    </row>
    <row r="267" spans="1:12" x14ac:dyDescent="0.2">
      <c r="A267" s="51"/>
      <c r="B267" s="14" t="s">
        <v>195</v>
      </c>
      <c r="C267" s="1" t="s">
        <v>13</v>
      </c>
      <c r="D267" s="10">
        <v>10</v>
      </c>
      <c r="E267" s="78"/>
      <c r="J267" s="52"/>
      <c r="L267" s="2">
        <f t="shared" si="7"/>
        <v>0</v>
      </c>
    </row>
    <row r="268" spans="1:12" x14ac:dyDescent="0.2">
      <c r="A268" s="51"/>
      <c r="B268" s="14" t="s">
        <v>196</v>
      </c>
      <c r="C268" s="1" t="s">
        <v>13</v>
      </c>
      <c r="D268" s="10">
        <v>300</v>
      </c>
      <c r="E268" s="78"/>
      <c r="J268" s="52"/>
      <c r="L268" s="2">
        <f t="shared" ref="L268:L276" si="9">SUM(D268*E268)</f>
        <v>0</v>
      </c>
    </row>
    <row r="269" spans="1:12" x14ac:dyDescent="0.2">
      <c r="A269" s="51"/>
      <c r="B269" s="14" t="s">
        <v>197</v>
      </c>
      <c r="C269" s="1" t="s">
        <v>13</v>
      </c>
      <c r="D269" s="10">
        <v>300</v>
      </c>
      <c r="E269" s="78"/>
      <c r="J269" s="52"/>
      <c r="L269" s="2">
        <f t="shared" si="9"/>
        <v>0</v>
      </c>
    </row>
    <row r="270" spans="1:12" x14ac:dyDescent="0.2">
      <c r="A270" s="51"/>
      <c r="B270" s="14" t="s">
        <v>198</v>
      </c>
      <c r="C270" s="1" t="s">
        <v>13</v>
      </c>
      <c r="D270" s="10">
        <v>10</v>
      </c>
      <c r="E270" s="78"/>
      <c r="J270" s="52"/>
      <c r="L270" s="2">
        <f t="shared" si="9"/>
        <v>0</v>
      </c>
    </row>
    <row r="271" spans="1:12" x14ac:dyDescent="0.2">
      <c r="A271" s="51"/>
      <c r="B271" s="14" t="s">
        <v>199</v>
      </c>
      <c r="C271" s="1" t="s">
        <v>13</v>
      </c>
      <c r="D271" s="10">
        <v>10</v>
      </c>
      <c r="E271" s="78"/>
      <c r="J271" s="52"/>
      <c r="L271" s="2">
        <f t="shared" si="9"/>
        <v>0</v>
      </c>
    </row>
    <row r="272" spans="1:12" x14ac:dyDescent="0.2">
      <c r="A272" s="51"/>
      <c r="B272" s="14" t="s">
        <v>200</v>
      </c>
      <c r="C272" s="1" t="s">
        <v>201</v>
      </c>
      <c r="D272" s="10">
        <v>100</v>
      </c>
      <c r="E272" s="78"/>
      <c r="J272" s="52"/>
      <c r="L272" s="2">
        <f t="shared" si="9"/>
        <v>0</v>
      </c>
    </row>
    <row r="273" spans="1:12" x14ac:dyDescent="0.2">
      <c r="A273" s="51"/>
      <c r="D273" s="11"/>
      <c r="E273" s="85"/>
      <c r="J273" s="52"/>
    </row>
    <row r="274" spans="1:12" ht="15" x14ac:dyDescent="0.2">
      <c r="A274" s="51"/>
      <c r="B274" s="6" t="s">
        <v>202</v>
      </c>
      <c r="C274" s="7"/>
      <c r="D274" s="12"/>
      <c r="E274" s="78"/>
      <c r="J274" s="52"/>
    </row>
    <row r="275" spans="1:12" x14ac:dyDescent="0.2">
      <c r="A275" s="51"/>
      <c r="B275" s="1" t="s">
        <v>203</v>
      </c>
      <c r="C275" s="1" t="s">
        <v>13</v>
      </c>
      <c r="D275" s="10">
        <v>15</v>
      </c>
      <c r="E275" s="78"/>
      <c r="J275" s="52"/>
      <c r="L275" s="2">
        <f t="shared" si="9"/>
        <v>0</v>
      </c>
    </row>
    <row r="276" spans="1:12" x14ac:dyDescent="0.2">
      <c r="A276" s="51"/>
      <c r="B276" s="1" t="s">
        <v>204</v>
      </c>
      <c r="C276" s="1" t="s">
        <v>13</v>
      </c>
      <c r="D276" s="10">
        <v>40</v>
      </c>
      <c r="E276" s="78"/>
      <c r="J276" s="52"/>
      <c r="L276" s="2">
        <f t="shared" si="9"/>
        <v>0</v>
      </c>
    </row>
    <row r="277" spans="1:12" x14ac:dyDescent="0.2">
      <c r="A277" s="51"/>
      <c r="D277" s="11"/>
      <c r="E277" s="8"/>
      <c r="J277" s="52"/>
    </row>
    <row r="278" spans="1:12" ht="15" thickBot="1" x14ac:dyDescent="0.25">
      <c r="A278" s="51"/>
      <c r="J278" s="52"/>
    </row>
    <row r="279" spans="1:12" ht="15.75" thickBot="1" x14ac:dyDescent="0.25">
      <c r="A279" s="51"/>
      <c r="B279" s="6" t="s">
        <v>205</v>
      </c>
      <c r="D279" s="13" t="s">
        <v>206</v>
      </c>
      <c r="E279" s="19">
        <f>SUM(L196:L276)</f>
        <v>0</v>
      </c>
      <c r="J279" s="52"/>
    </row>
    <row r="280" spans="1:12" x14ac:dyDescent="0.2">
      <c r="A280" s="51"/>
      <c r="J280" s="52"/>
    </row>
    <row r="281" spans="1:12" ht="15" thickBot="1" x14ac:dyDescent="0.25">
      <c r="A281" s="51"/>
      <c r="J281" s="52"/>
    </row>
    <row r="282" spans="1:12" ht="20.25" x14ac:dyDescent="0.3">
      <c r="A282" s="51"/>
      <c r="B282" s="26"/>
      <c r="C282" s="22" t="s">
        <v>207</v>
      </c>
      <c r="D282" s="23">
        <f>SUM(E190)</f>
        <v>0</v>
      </c>
      <c r="J282" s="52"/>
    </row>
    <row r="283" spans="1:12" ht="20.25" x14ac:dyDescent="0.3">
      <c r="A283" s="51"/>
      <c r="B283" s="27"/>
      <c r="C283" s="24" t="s">
        <v>208</v>
      </c>
      <c r="D283" s="25">
        <f>SUM(E279)</f>
        <v>0</v>
      </c>
      <c r="J283" s="52"/>
    </row>
    <row r="284" spans="1:12" ht="21" thickBot="1" x14ac:dyDescent="0.35">
      <c r="A284" s="51"/>
      <c r="B284" s="74" t="s">
        <v>209</v>
      </c>
      <c r="C284" s="75"/>
      <c r="D284" s="76">
        <f>SUM(D282:D283)</f>
        <v>0</v>
      </c>
      <c r="J284" s="52"/>
    </row>
    <row r="285" spans="1:12" ht="15" thickBot="1" x14ac:dyDescent="0.25">
      <c r="A285" s="57"/>
      <c r="B285" s="58"/>
      <c r="C285" s="58"/>
      <c r="D285" s="58"/>
      <c r="E285" s="58"/>
      <c r="F285" s="58"/>
      <c r="G285" s="58"/>
      <c r="H285" s="58"/>
      <c r="I285" s="58"/>
      <c r="J285" s="59"/>
    </row>
    <row r="286" spans="1:12" ht="15" thickTop="1" x14ac:dyDescent="0.2"/>
  </sheetData>
  <sheetProtection algorithmName="SHA-512" hashValue="f6nFPTmXVhuAPWDpKE7x0FcqRMP4eShLmBCrPxK57vntWZ59NPGk1d4Ci1OM2cuGSnWFH+twgMryOGcS2gRfcQ==" saltValue="lPdQNGLQPaF6kLJ0M/LTFQ==" spinCount="100000" sheet="1" objects="1" scenarios="1"/>
  <mergeCells count="2">
    <mergeCell ref="C2:G2"/>
    <mergeCell ref="G50:G53"/>
  </mergeCells>
  <pageMargins left="0.7" right="0.7" top="0.75" bottom="0.75" header="0.3" footer="0.3"/>
  <pageSetup paperSize="9" scale="17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cument" ma:contentTypeID="0x0101003D2D5BBF4075164BAA1964755F8451BF00494948AE082F834DA3613649F98A7C5A" ma:contentTypeVersion="6" ma:contentTypeDescription="" ma:contentTypeScope="" ma:versionID="697d1738f449476a64f1191f5ac64a14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a9f49c-38e3-4e87-9dcc-e969e0f9643d" targetNamespace="http://schemas.microsoft.com/office/2006/metadata/properties" ma:root="true" ma:fieldsID="b9d95d8c822cd0054c3b2be9c7a1bde6" ns1:_="" ns2:_="" ns3:_="">
    <xsd:import namespace="http://schemas.microsoft.com/sharepoint/v3"/>
    <xsd:import namespace="e1f914b6-a544-4516-8258-dce33e67d544"/>
    <xsd:import namespace="d0a9f49c-38e3-4e87-9dcc-e969e0f9643d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3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  <xsd:element ref="ns2:ed27092e72324e7b8a09504db5c18e16" minOccurs="0"/>
                <xsd:element ref="ns2:oae82dd5d8c9485585d643a2b3d2b48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10" nillable="true" ma:displayName="Taxonomy Catch All Column" ma:hidden="true" ma:list="{4fd0a306-1182-4616-b00f-2ed8ff0e378b}" ma:internalName="TaxCatchAll" ma:showField="CatchAllData" ma:web="56833645-ae19-48e8-aadc-413f201a75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fd0a306-1182-4616-b00f-2ed8ff0e378b}" ma:internalName="TaxCatchAllLabel" ma:readOnly="true" ma:showField="CatchAllDataLabel" ma:web="56833645-ae19-48e8-aadc-413f201a75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  <xsd:element name="ed27092e72324e7b8a09504db5c18e16" ma:index="19" nillable="true" ma:taxonomy="true" ma:internalName="ed27092e72324e7b8a09504db5c18e16" ma:taxonomyFieldName="Stadsdeel" ma:displayName="Stadsdeel" ma:default="" ma:fieldId="{ed27092e-7232-4e7b-8a09-504db5c18e16}" ma:sspId="264fed88-3460-4323-80f9-15b2a3d3d26d" ma:termSetId="947a16d1-0d74-4adc-a862-3b062bd89f8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oae82dd5d8c9485585d643a2b3d2b482" ma:index="21" nillable="true" ma:taxonomy="true" ma:internalName="oae82dd5d8c9485585d643a2b3d2b482" ma:taxonomyFieldName="Gebiedscode" ma:displayName="Gebiedscode" ma:default="" ma:fieldId="{8ae82dd5-d8c9-4855-85d6-43a2b3d2b482}" ma:sspId="264fed88-3460-4323-80f9-15b2a3d3d26d" ma:termSetId="287a6c71-c4f6-4d27-9e4f-34941a3add0d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a9f49c-38e3-4e87-9dcc-e969e0f9643d" elementFormDefault="qualified">
    <xsd:import namespace="http://schemas.microsoft.com/office/2006/documentManagement/types"/>
    <xsd:import namespace="http://schemas.microsoft.com/office/infopath/2007/PartnerControls"/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64fed88-3460-4323-80f9-15b2a3d3d26d" ContentTypeId="0x0101003D2D5BBF4075164BAA1964755F8451BF" PreviousValue="false" LastSyncTimeStamp="2023-03-20T09:46:18.283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ed27092e72324e7b8a09504db5c18e16 xmlns="e1f914b6-a544-4516-8258-dce33e67d544">
      <Terms xmlns="http://schemas.microsoft.com/office/infopath/2007/PartnerControls"/>
    </ed27092e72324e7b8a09504db5c18e16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>In behandeling</Dossierstatus>
    <j7e7edac40694a75a14dc8a1f940b8b2 xmlns="d0a9f49c-38e3-4e87-9dcc-e969e0f9643d">
      <Terms xmlns="http://schemas.microsoft.com/office/infopath/2007/PartnerControls"/>
    </j7e7edac40694a75a14dc8a1f940b8b2>
    <Kopie xmlns="e1f914b6-a544-4516-8258-dce33e67d544">false</Kopie>
    <oae82dd5d8c9485585d643a2b3d2b482 xmlns="e1f914b6-a544-4516-8258-dce33e67d544">
      <Terms xmlns="http://schemas.microsoft.com/office/infopath/2007/PartnerControls"/>
    </oae82dd5d8c9485585d643a2b3d2b482>
  </documentManagement>
</p:properties>
</file>

<file path=customXml/itemProps1.xml><?xml version="1.0" encoding="utf-8"?>
<ds:datastoreItem xmlns:ds="http://schemas.openxmlformats.org/officeDocument/2006/customXml" ds:itemID="{4AFEB3D9-898D-4BBF-8216-61F4812053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d0a9f49c-38e3-4e87-9dcc-e969e0f964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D73D24-2F4A-4D91-A8FF-04A25891C7FF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C1D9E0FD-43BB-4120-B769-F5A65F8FC73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D75A4BD-70A8-430A-A461-218353122C62}">
  <ds:schemaRefs>
    <ds:schemaRef ds:uri="http://purl.org/dc/dcmitype/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d0a9f49c-38e3-4e87-9dcc-e969e0f9643d"/>
    <ds:schemaRef ds:uri="e1f914b6-a544-4516-8258-dce33e67d54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Inschrijstaat Almere</vt:lpstr>
      <vt:lpstr>'Inschrijstaat Almere'!Afdrukbereik</vt:lpstr>
    </vt:vector>
  </TitlesOfParts>
  <Manager/>
  <Company>Gemeente Zaanstad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Jager, Jan de</dc:creator>
  <cp:keywords/>
  <dc:description/>
  <cp:lastModifiedBy>Pol PJG van den (Peter)</cp:lastModifiedBy>
  <cp:revision/>
  <dcterms:created xsi:type="dcterms:W3CDTF">2014-12-03T07:19:13Z</dcterms:created>
  <dcterms:modified xsi:type="dcterms:W3CDTF">2024-11-22T09:49:19Z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0x0101003D2D5BBF4075164BAA1964755F8451BF00494948AE082F834DA3613649F98A7C5A</vt:lpwstr>
  </property>
  <property fmtid="{D5CDD505-2E9C-101B-9397-08002B2CF9AE}" pid="3" name="Documenttypen">
    <vt:lpwstr/>
  </property>
  <property fmtid="{D5CDD505-2E9C-101B-9397-08002B2CF9AE}" pid="4" name="Wijk_x0020_of_x0020_buurt">
    <vt:lpwstr/>
  </property>
  <property fmtid="{D5CDD505-2E9C-101B-9397-08002B2CF9AE}" pid="5" name="Passende Trefwoorden">
    <vt:lpwstr/>
  </property>
  <property fmtid="{D5CDD505-2E9C-101B-9397-08002B2CF9AE}" pid="6" name="c87fccfceab44f7a9dd13a70fa32393b">
    <vt:lpwstr/>
  </property>
  <property fmtid="{D5CDD505-2E9C-101B-9397-08002B2CF9AE}" pid="7" name="Wijk of buurt">
    <vt:lpwstr/>
  </property>
  <property fmtid="{D5CDD505-2E9C-101B-9397-08002B2CF9AE}" pid="8" name="Passende_x0020_Trefwoorden">
    <vt:lpwstr/>
  </property>
</Properties>
</file>